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11640"/>
  </bookViews>
  <sheets>
    <sheet name="Lapas1" sheetId="1" r:id="rId1"/>
  </sheets>
  <definedNames>
    <definedName name="_xlnm.Print_Area" localSheetId="0">Lapas1!$A$1:$Y$155</definedName>
    <definedName name="_xlnm.Print_Titles" localSheetId="0">Lapas1!$9:$11</definedName>
  </definedNames>
  <calcPr calcId="145621"/>
</workbook>
</file>

<file path=xl/calcChain.xml><?xml version="1.0" encoding="utf-8"?>
<calcChain xmlns="http://schemas.openxmlformats.org/spreadsheetml/2006/main">
  <c r="P154" i="1" l="1"/>
  <c r="I148" i="1" l="1"/>
  <c r="J148" i="1"/>
  <c r="K148" i="1"/>
  <c r="L148" i="1"/>
  <c r="M148" i="1"/>
  <c r="N148" i="1"/>
  <c r="O148" i="1"/>
  <c r="P148" i="1"/>
  <c r="Q148" i="1"/>
  <c r="R148" i="1"/>
  <c r="S148" i="1"/>
  <c r="T148" i="1"/>
  <c r="U148" i="1"/>
  <c r="H148" i="1"/>
  <c r="I144" i="1"/>
  <c r="J144" i="1"/>
  <c r="K144" i="1"/>
  <c r="L144" i="1"/>
  <c r="M144" i="1"/>
  <c r="N144" i="1"/>
  <c r="O144" i="1"/>
  <c r="P144" i="1"/>
  <c r="Q144" i="1"/>
  <c r="R144" i="1"/>
  <c r="S144" i="1"/>
  <c r="T144" i="1"/>
  <c r="U144" i="1"/>
  <c r="H144" i="1"/>
  <c r="I141" i="1"/>
  <c r="J141" i="1"/>
  <c r="K141" i="1"/>
  <c r="L141" i="1"/>
  <c r="M141" i="1"/>
  <c r="N141" i="1"/>
  <c r="O141" i="1"/>
  <c r="P141" i="1"/>
  <c r="Q141" i="1"/>
  <c r="R141" i="1"/>
  <c r="S141" i="1"/>
  <c r="T141" i="1"/>
  <c r="U141" i="1"/>
  <c r="H141" i="1"/>
  <c r="I117" i="1" l="1"/>
  <c r="J117" i="1"/>
  <c r="K117" i="1"/>
  <c r="L117" i="1"/>
  <c r="M117" i="1"/>
  <c r="N117" i="1"/>
  <c r="O117" i="1"/>
  <c r="P117" i="1"/>
  <c r="Q117" i="1"/>
  <c r="R117" i="1"/>
  <c r="S117" i="1"/>
  <c r="T117" i="1"/>
  <c r="U117" i="1"/>
  <c r="I133" i="1"/>
  <c r="J133" i="1"/>
  <c r="K133" i="1"/>
  <c r="L133" i="1"/>
  <c r="M133" i="1"/>
  <c r="N133" i="1"/>
  <c r="O133" i="1"/>
  <c r="P133" i="1"/>
  <c r="Q133" i="1"/>
  <c r="R133" i="1"/>
  <c r="S133" i="1"/>
  <c r="T133" i="1"/>
  <c r="U133" i="1"/>
  <c r="I154" i="1"/>
  <c r="J154" i="1"/>
  <c r="K154" i="1"/>
  <c r="L154" i="1"/>
  <c r="M154" i="1"/>
  <c r="N154" i="1"/>
  <c r="O154" i="1"/>
  <c r="Q154" i="1"/>
  <c r="R154" i="1"/>
  <c r="S154" i="1"/>
  <c r="T154" i="1"/>
  <c r="U154" i="1"/>
  <c r="H154" i="1"/>
  <c r="H145" i="1"/>
  <c r="U149" i="1" l="1"/>
  <c r="U152" i="1"/>
  <c r="T152" i="1"/>
  <c r="T149" i="1"/>
  <c r="S152" i="1"/>
  <c r="S149" i="1"/>
  <c r="R149" i="1"/>
  <c r="R152" i="1"/>
  <c r="Q149" i="1"/>
  <c r="Q152" i="1"/>
  <c r="P149" i="1"/>
  <c r="P152" i="1"/>
  <c r="O149" i="1"/>
  <c r="O152" i="1"/>
  <c r="N149" i="1"/>
  <c r="N152" i="1"/>
  <c r="M152" i="1"/>
  <c r="M149" i="1"/>
  <c r="L149" i="1"/>
  <c r="L152" i="1"/>
  <c r="K149" i="1"/>
  <c r="K152" i="1"/>
  <c r="J149" i="1"/>
  <c r="J152" i="1"/>
  <c r="I152" i="1"/>
  <c r="I149" i="1"/>
  <c r="H152" i="1"/>
  <c r="H149" i="1"/>
  <c r="L34" i="1" l="1"/>
  <c r="M34" i="1"/>
  <c r="U34" i="1"/>
  <c r="I153" i="1" l="1"/>
  <c r="J153" i="1"/>
  <c r="K153" i="1"/>
  <c r="L153" i="1"/>
  <c r="M153" i="1"/>
  <c r="N153" i="1"/>
  <c r="O153" i="1"/>
  <c r="P153" i="1"/>
  <c r="Q153" i="1"/>
  <c r="R153" i="1"/>
  <c r="S153" i="1"/>
  <c r="T153" i="1"/>
  <c r="U153" i="1"/>
  <c r="I151" i="1"/>
  <c r="J151" i="1"/>
  <c r="K151" i="1"/>
  <c r="L151" i="1"/>
  <c r="M151" i="1"/>
  <c r="N151" i="1"/>
  <c r="O151" i="1"/>
  <c r="P151" i="1"/>
  <c r="Q151" i="1"/>
  <c r="R151" i="1"/>
  <c r="S151" i="1"/>
  <c r="T151" i="1"/>
  <c r="U151" i="1"/>
  <c r="I150" i="1"/>
  <c r="J150" i="1"/>
  <c r="J155" i="1" s="1"/>
  <c r="K150" i="1"/>
  <c r="L150" i="1"/>
  <c r="L155" i="1" s="1"/>
  <c r="M150" i="1"/>
  <c r="N150" i="1"/>
  <c r="O150" i="1"/>
  <c r="P150" i="1"/>
  <c r="P155" i="1" s="1"/>
  <c r="Q150" i="1"/>
  <c r="R150" i="1"/>
  <c r="S150" i="1"/>
  <c r="T150" i="1"/>
  <c r="T155" i="1" s="1"/>
  <c r="U150" i="1"/>
  <c r="R155" i="1" l="1"/>
  <c r="N155" i="1"/>
  <c r="U155" i="1"/>
  <c r="Q155" i="1"/>
  <c r="M155" i="1"/>
  <c r="I155" i="1"/>
  <c r="S155" i="1"/>
  <c r="O155" i="1"/>
  <c r="K155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I20" i="1"/>
  <c r="J20" i="1"/>
  <c r="K20" i="1"/>
  <c r="L20" i="1"/>
  <c r="M20" i="1"/>
  <c r="N20" i="1"/>
  <c r="O20" i="1"/>
  <c r="P20" i="1"/>
  <c r="Q20" i="1"/>
  <c r="R20" i="1"/>
  <c r="S20" i="1"/>
  <c r="T20" i="1"/>
  <c r="H20" i="1"/>
  <c r="H27" i="1"/>
  <c r="H153" i="1" l="1"/>
  <c r="I124" i="1" l="1"/>
  <c r="J124" i="1"/>
  <c r="K124" i="1"/>
  <c r="L124" i="1"/>
  <c r="M124" i="1"/>
  <c r="N124" i="1"/>
  <c r="O124" i="1"/>
  <c r="P124" i="1"/>
  <c r="Q124" i="1"/>
  <c r="R124" i="1"/>
  <c r="S124" i="1"/>
  <c r="T124" i="1"/>
  <c r="U124" i="1"/>
  <c r="H124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H130" i="1"/>
  <c r="I110" i="1" l="1"/>
  <c r="J110" i="1"/>
  <c r="K110" i="1"/>
  <c r="L110" i="1"/>
  <c r="M110" i="1"/>
  <c r="N110" i="1"/>
  <c r="O110" i="1"/>
  <c r="P110" i="1"/>
  <c r="Q110" i="1"/>
  <c r="R110" i="1"/>
  <c r="S110" i="1"/>
  <c r="T110" i="1"/>
  <c r="U110" i="1"/>
  <c r="H110" i="1"/>
  <c r="L67" i="1" l="1"/>
  <c r="M67" i="1"/>
  <c r="P67" i="1"/>
  <c r="P23" i="1"/>
  <c r="P27" i="1"/>
  <c r="P30" i="1"/>
  <c r="P34" i="1"/>
  <c r="P37" i="1"/>
  <c r="P41" i="1"/>
  <c r="P44" i="1"/>
  <c r="P47" i="1"/>
  <c r="P50" i="1"/>
  <c r="P57" i="1"/>
  <c r="P70" i="1"/>
  <c r="P72" i="1"/>
  <c r="Q67" i="1"/>
  <c r="Q23" i="1"/>
  <c r="Q27" i="1"/>
  <c r="Q30" i="1"/>
  <c r="Q34" i="1"/>
  <c r="Q37" i="1"/>
  <c r="Q41" i="1"/>
  <c r="Q44" i="1"/>
  <c r="Q47" i="1"/>
  <c r="Q50" i="1"/>
  <c r="Q57" i="1"/>
  <c r="Q70" i="1"/>
  <c r="Q72" i="1"/>
  <c r="H150" i="1"/>
  <c r="I23" i="1"/>
  <c r="I27" i="1"/>
  <c r="I30" i="1"/>
  <c r="I34" i="1"/>
  <c r="I37" i="1"/>
  <c r="I41" i="1"/>
  <c r="I44" i="1"/>
  <c r="I47" i="1"/>
  <c r="I50" i="1"/>
  <c r="I53" i="1"/>
  <c r="I57" i="1"/>
  <c r="I60" i="1"/>
  <c r="I63" i="1"/>
  <c r="I67" i="1"/>
  <c r="I70" i="1"/>
  <c r="I72" i="1"/>
  <c r="I76" i="1"/>
  <c r="I78" i="1"/>
  <c r="I83" i="1"/>
  <c r="I87" i="1"/>
  <c r="I94" i="1"/>
  <c r="I98" i="1"/>
  <c r="I101" i="1"/>
  <c r="I104" i="1"/>
  <c r="I108" i="1"/>
  <c r="I113" i="1"/>
  <c r="I120" i="1"/>
  <c r="I127" i="1"/>
  <c r="I143" i="1"/>
  <c r="J23" i="1"/>
  <c r="J27" i="1"/>
  <c r="J30" i="1"/>
  <c r="J34" i="1"/>
  <c r="J37" i="1"/>
  <c r="J41" i="1"/>
  <c r="J44" i="1"/>
  <c r="J47" i="1"/>
  <c r="J50" i="1"/>
  <c r="J53" i="1"/>
  <c r="J57" i="1"/>
  <c r="J60" i="1"/>
  <c r="J63" i="1"/>
  <c r="J67" i="1"/>
  <c r="J70" i="1"/>
  <c r="J72" i="1"/>
  <c r="J76" i="1"/>
  <c r="J78" i="1"/>
  <c r="J83" i="1"/>
  <c r="J87" i="1"/>
  <c r="J94" i="1"/>
  <c r="J98" i="1"/>
  <c r="J101" i="1"/>
  <c r="J104" i="1"/>
  <c r="J108" i="1"/>
  <c r="J113" i="1"/>
  <c r="J120" i="1"/>
  <c r="J127" i="1"/>
  <c r="J143" i="1"/>
  <c r="K23" i="1"/>
  <c r="K27" i="1"/>
  <c r="K30" i="1"/>
  <c r="K34" i="1"/>
  <c r="K37" i="1"/>
  <c r="K41" i="1"/>
  <c r="K44" i="1"/>
  <c r="K47" i="1"/>
  <c r="K50" i="1"/>
  <c r="K53" i="1"/>
  <c r="K57" i="1"/>
  <c r="K60" i="1"/>
  <c r="K63" i="1"/>
  <c r="K67" i="1"/>
  <c r="K70" i="1"/>
  <c r="K72" i="1"/>
  <c r="K76" i="1"/>
  <c r="K78" i="1"/>
  <c r="K83" i="1"/>
  <c r="K87" i="1"/>
  <c r="K94" i="1"/>
  <c r="K98" i="1"/>
  <c r="K101" i="1"/>
  <c r="K104" i="1"/>
  <c r="K108" i="1"/>
  <c r="K113" i="1"/>
  <c r="K120" i="1"/>
  <c r="K127" i="1"/>
  <c r="K143" i="1"/>
  <c r="L120" i="1"/>
  <c r="L127" i="1"/>
  <c r="L72" i="1"/>
  <c r="L23" i="1"/>
  <c r="L27" i="1"/>
  <c r="L30" i="1"/>
  <c r="L37" i="1"/>
  <c r="L41" i="1"/>
  <c r="L44" i="1"/>
  <c r="L47" i="1"/>
  <c r="L50" i="1"/>
  <c r="L53" i="1"/>
  <c r="L57" i="1"/>
  <c r="L60" i="1"/>
  <c r="L63" i="1"/>
  <c r="L70" i="1"/>
  <c r="L78" i="1"/>
  <c r="L76" i="1"/>
  <c r="L113" i="1"/>
  <c r="L108" i="1"/>
  <c r="L83" i="1"/>
  <c r="L87" i="1"/>
  <c r="L94" i="1"/>
  <c r="L98" i="1"/>
  <c r="L101" i="1"/>
  <c r="L104" i="1"/>
  <c r="L143" i="1"/>
  <c r="M120" i="1"/>
  <c r="M127" i="1"/>
  <c r="M72" i="1"/>
  <c r="M23" i="1"/>
  <c r="M27" i="1"/>
  <c r="M30" i="1"/>
  <c r="M37" i="1"/>
  <c r="M41" i="1"/>
  <c r="M44" i="1"/>
  <c r="M47" i="1"/>
  <c r="M50" i="1"/>
  <c r="M53" i="1"/>
  <c r="M57" i="1"/>
  <c r="M60" i="1"/>
  <c r="M63" i="1"/>
  <c r="M70" i="1"/>
  <c r="M78" i="1"/>
  <c r="M76" i="1"/>
  <c r="M113" i="1"/>
  <c r="M108" i="1"/>
  <c r="M83" i="1"/>
  <c r="M87" i="1"/>
  <c r="M94" i="1"/>
  <c r="M98" i="1"/>
  <c r="M101" i="1"/>
  <c r="M104" i="1"/>
  <c r="M143" i="1"/>
  <c r="N108" i="1"/>
  <c r="N83" i="1"/>
  <c r="N87" i="1"/>
  <c r="N94" i="1"/>
  <c r="N98" i="1"/>
  <c r="N101" i="1"/>
  <c r="N104" i="1"/>
  <c r="N113" i="1"/>
  <c r="N23" i="1"/>
  <c r="N27" i="1"/>
  <c r="N30" i="1"/>
  <c r="N34" i="1"/>
  <c r="N37" i="1"/>
  <c r="N41" i="1"/>
  <c r="N44" i="1"/>
  <c r="N47" i="1"/>
  <c r="N50" i="1"/>
  <c r="N53" i="1"/>
  <c r="N57" i="1"/>
  <c r="N60" i="1"/>
  <c r="N63" i="1"/>
  <c r="N67" i="1"/>
  <c r="N70" i="1"/>
  <c r="N72" i="1"/>
  <c r="N76" i="1"/>
  <c r="N78" i="1"/>
  <c r="N120" i="1"/>
  <c r="N127" i="1"/>
  <c r="N143" i="1"/>
  <c r="N145" i="1" s="1"/>
  <c r="O120" i="1"/>
  <c r="O127" i="1"/>
  <c r="O23" i="1"/>
  <c r="O27" i="1"/>
  <c r="O30" i="1"/>
  <c r="O34" i="1"/>
  <c r="O37" i="1"/>
  <c r="O41" i="1"/>
  <c r="O44" i="1"/>
  <c r="O47" i="1"/>
  <c r="O50" i="1"/>
  <c r="O53" i="1"/>
  <c r="O57" i="1"/>
  <c r="O60" i="1"/>
  <c r="O63" i="1"/>
  <c r="O67" i="1"/>
  <c r="O70" i="1"/>
  <c r="O72" i="1"/>
  <c r="O76" i="1"/>
  <c r="O78" i="1"/>
  <c r="O83" i="1"/>
  <c r="O87" i="1"/>
  <c r="O94" i="1"/>
  <c r="O98" i="1"/>
  <c r="O101" i="1"/>
  <c r="O104" i="1"/>
  <c r="O108" i="1"/>
  <c r="O113" i="1"/>
  <c r="O143" i="1"/>
  <c r="P53" i="1"/>
  <c r="P60" i="1"/>
  <c r="P63" i="1"/>
  <c r="P76" i="1"/>
  <c r="P78" i="1"/>
  <c r="P83" i="1"/>
  <c r="P87" i="1"/>
  <c r="P94" i="1"/>
  <c r="P98" i="1"/>
  <c r="P101" i="1"/>
  <c r="P104" i="1"/>
  <c r="P108" i="1"/>
  <c r="P113" i="1"/>
  <c r="P120" i="1"/>
  <c r="P134" i="1" s="1"/>
  <c r="P127" i="1"/>
  <c r="P143" i="1"/>
  <c r="Q53" i="1"/>
  <c r="Q60" i="1"/>
  <c r="Q63" i="1"/>
  <c r="Q76" i="1"/>
  <c r="Q78" i="1"/>
  <c r="Q83" i="1"/>
  <c r="Q87" i="1"/>
  <c r="Q94" i="1"/>
  <c r="Q98" i="1"/>
  <c r="Q101" i="1"/>
  <c r="Q104" i="1"/>
  <c r="Q108" i="1"/>
  <c r="Q113" i="1"/>
  <c r="Q120" i="1"/>
  <c r="Q127" i="1"/>
  <c r="Q143" i="1"/>
  <c r="R23" i="1"/>
  <c r="R27" i="1"/>
  <c r="R30" i="1"/>
  <c r="R34" i="1"/>
  <c r="R37" i="1"/>
  <c r="R41" i="1"/>
  <c r="R44" i="1"/>
  <c r="R47" i="1"/>
  <c r="R50" i="1"/>
  <c r="R53" i="1"/>
  <c r="R57" i="1"/>
  <c r="R60" i="1"/>
  <c r="R63" i="1"/>
  <c r="R67" i="1"/>
  <c r="R70" i="1"/>
  <c r="R72" i="1"/>
  <c r="R76" i="1"/>
  <c r="R78" i="1"/>
  <c r="R83" i="1"/>
  <c r="R87" i="1"/>
  <c r="R94" i="1"/>
  <c r="R98" i="1"/>
  <c r="R101" i="1"/>
  <c r="R104" i="1"/>
  <c r="R108" i="1"/>
  <c r="R113" i="1"/>
  <c r="R120" i="1"/>
  <c r="R127" i="1"/>
  <c r="R143" i="1"/>
  <c r="S23" i="1"/>
  <c r="S27" i="1"/>
  <c r="S30" i="1"/>
  <c r="S34" i="1"/>
  <c r="S37" i="1"/>
  <c r="S41" i="1"/>
  <c r="S44" i="1"/>
  <c r="S47" i="1"/>
  <c r="S50" i="1"/>
  <c r="S53" i="1"/>
  <c r="S57" i="1"/>
  <c r="S60" i="1"/>
  <c r="S63" i="1"/>
  <c r="S67" i="1"/>
  <c r="S70" i="1"/>
  <c r="S72" i="1"/>
  <c r="S76" i="1"/>
  <c r="S78" i="1"/>
  <c r="S83" i="1"/>
  <c r="S87" i="1"/>
  <c r="S94" i="1"/>
  <c r="S98" i="1"/>
  <c r="S101" i="1"/>
  <c r="S104" i="1"/>
  <c r="S108" i="1"/>
  <c r="S113" i="1"/>
  <c r="S120" i="1"/>
  <c r="S127" i="1"/>
  <c r="S143" i="1"/>
  <c r="T23" i="1"/>
  <c r="T27" i="1"/>
  <c r="T30" i="1"/>
  <c r="T34" i="1"/>
  <c r="T37" i="1"/>
  <c r="T41" i="1"/>
  <c r="T44" i="1"/>
  <c r="T47" i="1"/>
  <c r="T50" i="1"/>
  <c r="T53" i="1"/>
  <c r="T57" i="1"/>
  <c r="T60" i="1"/>
  <c r="T63" i="1"/>
  <c r="T67" i="1"/>
  <c r="T70" i="1"/>
  <c r="T72" i="1"/>
  <c r="T76" i="1"/>
  <c r="T78" i="1"/>
  <c r="T83" i="1"/>
  <c r="T87" i="1"/>
  <c r="T94" i="1"/>
  <c r="T98" i="1"/>
  <c r="T101" i="1"/>
  <c r="T104" i="1"/>
  <c r="T108" i="1"/>
  <c r="T113" i="1"/>
  <c r="T120" i="1"/>
  <c r="T127" i="1"/>
  <c r="T143" i="1"/>
  <c r="U20" i="1"/>
  <c r="U23" i="1"/>
  <c r="U27" i="1"/>
  <c r="U30" i="1"/>
  <c r="U37" i="1"/>
  <c r="U41" i="1"/>
  <c r="U44" i="1"/>
  <c r="U47" i="1"/>
  <c r="U50" i="1"/>
  <c r="U53" i="1"/>
  <c r="U57" i="1"/>
  <c r="U60" i="1"/>
  <c r="U63" i="1"/>
  <c r="U67" i="1"/>
  <c r="U70" i="1"/>
  <c r="U72" i="1"/>
  <c r="U76" i="1"/>
  <c r="U78" i="1"/>
  <c r="U83" i="1"/>
  <c r="U87" i="1"/>
  <c r="U94" i="1"/>
  <c r="U98" i="1"/>
  <c r="U101" i="1"/>
  <c r="U104" i="1"/>
  <c r="U108" i="1"/>
  <c r="U113" i="1"/>
  <c r="U120" i="1"/>
  <c r="U127" i="1"/>
  <c r="U143" i="1"/>
  <c r="H23" i="1"/>
  <c r="H30" i="1"/>
  <c r="H34" i="1"/>
  <c r="H37" i="1"/>
  <c r="H41" i="1"/>
  <c r="H44" i="1"/>
  <c r="H47" i="1"/>
  <c r="H50" i="1"/>
  <c r="H53" i="1"/>
  <c r="H57" i="1"/>
  <c r="H60" i="1"/>
  <c r="H63" i="1"/>
  <c r="H67" i="1"/>
  <c r="H70" i="1"/>
  <c r="H72" i="1"/>
  <c r="H76" i="1"/>
  <c r="H78" i="1"/>
  <c r="H83" i="1"/>
  <c r="H87" i="1"/>
  <c r="H91" i="1"/>
  <c r="H94" i="1"/>
  <c r="H98" i="1"/>
  <c r="H101" i="1"/>
  <c r="H104" i="1"/>
  <c r="H108" i="1"/>
  <c r="H113" i="1"/>
  <c r="H117" i="1"/>
  <c r="H120" i="1"/>
  <c r="H127" i="1"/>
  <c r="H133" i="1"/>
  <c r="H143" i="1"/>
  <c r="H151" i="1"/>
  <c r="T134" i="1" l="1"/>
  <c r="R134" i="1"/>
  <c r="M134" i="1"/>
  <c r="L134" i="1"/>
  <c r="I134" i="1"/>
  <c r="H134" i="1"/>
  <c r="K134" i="1"/>
  <c r="U134" i="1"/>
  <c r="S134" i="1"/>
  <c r="Q134" i="1"/>
  <c r="O134" i="1"/>
  <c r="N134" i="1"/>
  <c r="K73" i="1"/>
  <c r="J134" i="1"/>
  <c r="Q73" i="1"/>
  <c r="S73" i="1"/>
  <c r="T73" i="1"/>
  <c r="U73" i="1"/>
  <c r="H73" i="1"/>
  <c r="M73" i="1"/>
  <c r="O73" i="1"/>
  <c r="L73" i="1"/>
  <c r="P73" i="1"/>
  <c r="I73" i="1"/>
  <c r="R73" i="1"/>
  <c r="N73" i="1"/>
  <c r="J73" i="1"/>
  <c r="K79" i="1"/>
  <c r="U145" i="1"/>
  <c r="S145" i="1"/>
  <c r="P79" i="1"/>
  <c r="J79" i="1"/>
  <c r="L145" i="1"/>
  <c r="T79" i="1"/>
  <c r="R145" i="1"/>
  <c r="R114" i="1"/>
  <c r="P145" i="1"/>
  <c r="O79" i="1"/>
  <c r="H79" i="1"/>
  <c r="S79" i="1"/>
  <c r="O145" i="1"/>
  <c r="N79" i="1"/>
  <c r="T145" i="1"/>
  <c r="U114" i="1"/>
  <c r="I79" i="1"/>
  <c r="M79" i="1"/>
  <c r="K145" i="1"/>
  <c r="K114" i="1"/>
  <c r="I145" i="1"/>
  <c r="R79" i="1"/>
  <c r="O114" i="1"/>
  <c r="M145" i="1"/>
  <c r="U79" i="1"/>
  <c r="S114" i="1"/>
  <c r="N114" i="1"/>
  <c r="L79" i="1"/>
  <c r="J145" i="1"/>
  <c r="J114" i="1"/>
  <c r="M114" i="1"/>
  <c r="L114" i="1"/>
  <c r="T114" i="1"/>
  <c r="Q145" i="1"/>
  <c r="P114" i="1"/>
  <c r="Q114" i="1"/>
  <c r="Q79" i="1"/>
  <c r="H155" i="1"/>
  <c r="H114" i="1"/>
  <c r="I114" i="1"/>
  <c r="P135" i="1" l="1"/>
  <c r="P146" i="1" s="1"/>
  <c r="L135" i="1"/>
  <c r="L146" i="1" s="1"/>
  <c r="I135" i="1"/>
  <c r="R135" i="1"/>
  <c r="R146" i="1" s="1"/>
  <c r="T135" i="1"/>
  <c r="T146" i="1"/>
  <c r="I146" i="1"/>
  <c r="M135" i="1"/>
  <c r="M146" i="1" s="1"/>
  <c r="S135" i="1"/>
  <c r="S146" i="1" s="1"/>
  <c r="K135" i="1"/>
  <c r="K146" i="1" s="1"/>
  <c r="J135" i="1"/>
  <c r="J146" i="1" s="1"/>
  <c r="Q135" i="1"/>
  <c r="Q146" i="1" s="1"/>
  <c r="N135" i="1"/>
  <c r="N146" i="1" s="1"/>
  <c r="U135" i="1"/>
  <c r="U146" i="1" s="1"/>
  <c r="O135" i="1"/>
  <c r="O146" i="1" s="1"/>
  <c r="H135" i="1"/>
  <c r="H146" i="1" s="1"/>
</calcChain>
</file>

<file path=xl/sharedStrings.xml><?xml version="1.0" encoding="utf-8"?>
<sst xmlns="http://schemas.openxmlformats.org/spreadsheetml/2006/main" count="351" uniqueCount="138">
  <si>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</si>
  <si>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</si>
  <si>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</si>
  <si>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</si>
  <si>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</si>
  <si>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</si>
  <si>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</si>
  <si>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</si>
  <si>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</si>
  <si>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</si>
  <si>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</si>
  <si>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</si>
  <si>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</si>
  <si>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</si>
  <si>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Iš viso tikslui:</t>
  </si>
  <si>
    <t>Iš viso programai:</t>
  </si>
  <si>
    <t>1</t>
  </si>
  <si>
    <t>2</t>
  </si>
  <si>
    <t>3</t>
  </si>
  <si>
    <t>4</t>
  </si>
  <si>
    <t xml:space="preserve"> TIKSLŲ, UŽDAVINIŲ, PRIEMONIŲ ASIGNAVIMŲ IR PRODUKTO VERTINIMO KRITERIJŲ SUVESTINĖ</t>
  </si>
  <si>
    <t>Uždavinio vertinimo kriterijaus</t>
  </si>
  <si>
    <t>9</t>
  </si>
  <si>
    <t xml:space="preserve">Vietinės reikšmės kelių plėtra </t>
  </si>
  <si>
    <t>Vietinės reikšmės kelių priežiūra</t>
  </si>
  <si>
    <t>ES</t>
  </si>
  <si>
    <t>SB</t>
  </si>
  <si>
    <t>Iš viso:</t>
  </si>
  <si>
    <t>06.02.01.01</t>
  </si>
  <si>
    <t>5 Programa. Rajono infrastruktūros objektų priežiūros, plėtros ir modernizavimo programa</t>
  </si>
  <si>
    <t>Prižiūrėti ir modernizuoti viešąją susisiekimo infrastruktūrą</t>
  </si>
  <si>
    <t>Finansavimo šaltiniai</t>
  </si>
  <si>
    <t>Užtikrinti kompleksišką savivaldybės teritorinį planavimą</t>
  </si>
  <si>
    <t>Rengti teritorijų planavimo dokumentus, atlikti žemės sklypų matavimus</t>
  </si>
  <si>
    <t>Žemės sklypų kadastriniai matavimai</t>
  </si>
  <si>
    <t>Užtikrinti infrastruktūros objektų, viešųjų erdvių ir pastatų būklės gerinimą, priežiūrą ir plėtrą</t>
  </si>
  <si>
    <t>04.07.04.01</t>
  </si>
  <si>
    <t>Seniūnijų viešojo ūkio išlaikymas</t>
  </si>
  <si>
    <t>19-28</t>
  </si>
  <si>
    <t>SP</t>
  </si>
  <si>
    <t>Modernizuoti, plėsti ir prižiūrėti viešąsias erdves ir infrastruktūrą</t>
  </si>
  <si>
    <t>Darbo politikos formavimas ir įgyvendinimas</t>
  </si>
  <si>
    <t>SB (deleg.)</t>
  </si>
  <si>
    <t>Užtikrinti nenutrūkstamą šilumos energijos tiekimą</t>
  </si>
  <si>
    <t>Subsidijos gamintojams už šiluminę energiją</t>
  </si>
  <si>
    <t>RAJONO INFRASTRUKTŪROS OBJEKTŲ PRIEŽIŪROS, PLĖTROS IR MODERNIZAVIMO PROGRAMOS NR. 5</t>
  </si>
  <si>
    <t>Pavadinimas</t>
  </si>
  <si>
    <t>Rekonstruotų vietinės reikšmės kelių (gatvių) ilgis, km</t>
  </si>
  <si>
    <t>VB</t>
  </si>
  <si>
    <t>Savivaldybės biudžeto lėšos</t>
  </si>
  <si>
    <t>Valstybės investicijų programos lėšos</t>
  </si>
  <si>
    <t>Valstybės deleguotom funkcijom vykdyti</t>
  </si>
  <si>
    <t>SB (deleg)</t>
  </si>
  <si>
    <t>Specialiosios programos lėšos</t>
  </si>
  <si>
    <t>Valstybės biudžeto lėšos</t>
  </si>
  <si>
    <t>Europos Sąjungos paramos lėšos</t>
  </si>
  <si>
    <t>PF</t>
  </si>
  <si>
    <t>06.01.01.01</t>
  </si>
  <si>
    <t>04.03.06.01</t>
  </si>
  <si>
    <t>05.01.01.01. 06.02.01.01. 06.04.01.01.</t>
  </si>
  <si>
    <t>04.01.02.01.</t>
  </si>
  <si>
    <t>tūkst. Eur</t>
  </si>
  <si>
    <t>3 Strateginis tikslas. Užtikrinti darnią teritorinę plėtrą ir kokybišką gyvenamąją bei verslo aplinką</t>
  </si>
  <si>
    <t>Žemės sklypų formavimo ir pertvarkymo projektai ir (arba) detalieji planai</t>
  </si>
  <si>
    <t>Obelių miesto gyvenamosios vietovės atnaujinimas</t>
  </si>
  <si>
    <t>Juodupės miestelio gyvenamosios vietovės atnaujinimas</t>
  </si>
  <si>
    <t>Rokiškio miesto Kauno ir Perkūno gatvių dalių rekonstravimas</t>
  </si>
  <si>
    <t>Rokiškio miesto Aušros g. (nuo sankirtos su J.Gruodžio g. iki sankirtos su Kauno g.) rekonstravimas</t>
  </si>
  <si>
    <t>Vandens tiekimo ir nuotekų tvarkymo sistemų renovavimas ir plėtra Rokiškio rajone</t>
  </si>
  <si>
    <t>Rekonstruotos gatvės ilgis, km</t>
  </si>
  <si>
    <t>Pėščiųjų ir dviračių takų plėtra Rokiškio miesto Vilties, Aušros gatvėse</t>
  </si>
  <si>
    <t>08.01.01.03</t>
  </si>
  <si>
    <t>Kompleksiškai atnaujintų gyvenviečių skaičius, vnt.</t>
  </si>
  <si>
    <t>Rokškio rajono Pandėlio gimnazijos Panemunio g. 25, Pandėlio m. renovavimas ŠĮMP</t>
  </si>
  <si>
    <t>VIP</t>
  </si>
  <si>
    <t>Modernizuoti ir pritaikyti pastatus, gerinant jų būklę ir energetines charakteristikas, skatinti kūno kultūros ir sporto plėtrą</t>
  </si>
  <si>
    <t xml:space="preserve">Rokiškio r. savivaldybės administracinio pastato (esančio Respublikos g. 94, Rokiškis) modernizavimas </t>
  </si>
  <si>
    <t>Viešosios infrastruktūros, reikalingos apleistos teritorijos Vilties g. 46, Rokiškyje pritaikymui verslui, plėtra</t>
  </si>
  <si>
    <t>Rokiškio rajono savivaldybės Juozo Keliuočio viešosios bibliotekos pastato Rokiškyje, Nepriklausomybės a. 16 ir kiemo rekonstravimas bei modernizavimas ir priestato statyba</t>
  </si>
  <si>
    <t>08.02.01.08</t>
  </si>
  <si>
    <t>05.1.8.19</t>
  </si>
  <si>
    <t xml:space="preserve">SB </t>
  </si>
  <si>
    <t>Ugdymo aplinkos modernizavimas Rokiškio J. Tumo-Vaižganto gimnazijoje bei Rokiškio J. Tūbelio progimnazijoje</t>
  </si>
  <si>
    <t>09. 08. 01.02</t>
  </si>
  <si>
    <t>09.08.01.02</t>
  </si>
  <si>
    <t>06.06.01.01</t>
  </si>
  <si>
    <t>KT</t>
  </si>
  <si>
    <t xml:space="preserve">Kitos lėšos </t>
  </si>
  <si>
    <t xml:space="preserve">VB </t>
  </si>
  <si>
    <t>Rokiškio rajono kūno kultūros ir sporto centro ledo ritulio aikštelės rekonstrukcija</t>
  </si>
  <si>
    <t xml:space="preserve">1 lentelė </t>
  </si>
  <si>
    <t xml:space="preserve">2021-iesiems m. </t>
  </si>
  <si>
    <t>2020-ųjų m. asignavimų projektas</t>
  </si>
  <si>
    <t>Rokiškio miesto teritorijų kraštovaizdžio formavimas ir ekologinės būklės gerinimas</t>
  </si>
  <si>
    <t>Salų dvaro sodybos rūmų kapitalinis remontas</t>
  </si>
  <si>
    <t xml:space="preserve">Rokiškio l/d Pumpurėlis pastato vidaus patalpų ir ugdymo aplinkos modernizavimas </t>
  </si>
  <si>
    <t>Rokiškio Juozo Tūbelio progimnazijos pastato modernizavimas</t>
  </si>
  <si>
    <t>Daugiafunkcinės sporto salės statyba Rokiškyje</t>
  </si>
  <si>
    <t xml:space="preserve">Vaikų ir jaunimo neformalaus ugdymosi galimybių plėtra Rokiškio rajone </t>
  </si>
  <si>
    <t>Atsinaujinančių energijos šaltinių diegimas VšĮ Rokiškio rajono ligoninėje</t>
  </si>
  <si>
    <t>Atsinaujinančių energijos šaltinių diegimas VšĮ Rokiškio pirminės asmens sveikatos priežiūros centre</t>
  </si>
  <si>
    <t>Kompensacija gyventojams nutraukus šildymą</t>
  </si>
  <si>
    <t>06.06.01</t>
  </si>
  <si>
    <t>2019-ųjų m. asignavimai</t>
  </si>
  <si>
    <t>2020-ųjų m. patvirtinta taryboje</t>
  </si>
  <si>
    <t>2021-ųjų m. asignavimų projektas</t>
  </si>
  <si>
    <t>2022- ųjų m. asignavimų projektas</t>
  </si>
  <si>
    <t>2020-iesiems m.</t>
  </si>
  <si>
    <t xml:space="preserve">2022-iesiems m. </t>
  </si>
  <si>
    <t>Rokiškio rajono Jūžintų seniūnijos vietinės reikšmės kelio Sėlynė-Laibgaliai kapitalinis remontas</t>
  </si>
  <si>
    <t>Juodupės komunalininkas paskolos dengimas</t>
  </si>
  <si>
    <t>2020-2022 M. ROKIŠKIO RAJONO SAVIVALDYBĖS</t>
  </si>
  <si>
    <t xml:space="preserve">Modernizuotų viešųjų pastatų skaičius, vnt. </t>
  </si>
  <si>
    <t xml:space="preserve">Įvykdytų infrastruktūros projektų skaičius, vnt. </t>
  </si>
  <si>
    <t>Prižiūrimų vietinės reikšmės kelių (gatvių) ilgis, km</t>
  </si>
  <si>
    <t xml:space="preserve">Parengtų detaliųjų planų skaičius, vnt. </t>
  </si>
  <si>
    <t xml:space="preserve">Atliktų kadastrinių matavimų skaičius, vnt. </t>
  </si>
  <si>
    <t xml:space="preserve">Atsinaujinančių energijos šaltinių diegimas Rokiškio Juozo Tumo-Vaižganto gimnazijoje </t>
  </si>
  <si>
    <t>Terapinio profilio skyrių patalpų remontas VšĮ Rokiškio rajono ligoninėje</t>
  </si>
  <si>
    <t xml:space="preserve">VšĮ Rokiškio pirminės asmens sveikatos priežiūros centro veiklos efektyvumo didinimas gerinant teikiamų paslaugų kokybę ir prieinamumą </t>
  </si>
  <si>
    <t xml:space="preserve">Rokiškio l/d Nykštukas (Laisvės g. 15, Rokiškis) paprastasis remontas </t>
  </si>
  <si>
    <t>Techninių projektų rengimas/ įvykdytų projektų priežiūra</t>
  </si>
  <si>
    <t>Įrengtų naujų dviračių ir/ar pėsčiųjų takų ilgis, km</t>
  </si>
  <si>
    <t xml:space="preserve">Parengtų techninių projektų skaičius, vnt. </t>
  </si>
  <si>
    <t xml:space="preserve">Atnaujinta viešoji erdvė, vnt. </t>
  </si>
  <si>
    <t>Modernizuota viešoji biblioteka,vnt.</t>
  </si>
  <si>
    <t xml:space="preserve">Pastatyta daugiafunkcinė sporto salė, vnt. </t>
  </si>
  <si>
    <t xml:space="preserve">Salų dvaro dalies pastato atnaujinimas, vnt. </t>
  </si>
  <si>
    <t xml:space="preserve">Subsidijuotų šiluminės energijos gamintojų skaičius, vnt. </t>
  </si>
  <si>
    <t xml:space="preserve">Uždengta ledo ritulio aikštelė, vnt. </t>
  </si>
  <si>
    <t>Renovuota/įrengta vandentiekio tinklų, km</t>
  </si>
  <si>
    <t xml:space="preserve">Seniūnijų, kurioms skirtos lėšos viešojo ūkio išlaikymui, skaičius, vnt. </t>
  </si>
  <si>
    <t xml:space="preserve">Kompensacija gyventojams nutraukus šildymą, vnt. </t>
  </si>
  <si>
    <t xml:space="preserve">Seniūnijų, kurioms skirtos lėšos darbo priemonėms įsigyti, skaičius, vnt. </t>
  </si>
  <si>
    <t xml:space="preserve">VšĮ "Juodupės komunalininkas" paskolų skaičius, vnt. </t>
  </si>
  <si>
    <t>Urbanistinės teritorijos Rokiškio mieste  plėtra III etapas</t>
  </si>
  <si>
    <t>Savivaldybei priklausančių ir kitų viešojo naudojimo pastatų modernizavimas, gerinant jų būklę</t>
  </si>
  <si>
    <t>PATVIRTINTA
Rokiškio rajono savivaldybės tarybos
2020 m. balandžio 24 d. sprendimu Nr. TS-109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</si>
</sst>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34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indexed="10"/>
      <name val="Times New Roman"/>
      <family val="1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9"/>
      <name val="Times New Roman"/>
      <family val="1"/>
    </font>
    <font>
      <sz val="9"/>
      <name val="Times New Roman"/>
      <family val="1"/>
    </font>
    <font>
      <sz val="8"/>
      <color indexed="22"/>
      <name val="Times New Roman"/>
      <family val="1"/>
    </font>
    <font>
      <sz val="8"/>
      <color indexed="10"/>
      <name val="Times New Roman"/>
      <family val="1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b/>
      <sz val="8"/>
      <color indexed="22"/>
      <name val="Times New Roman"/>
      <family val="1"/>
      <charset val="186"/>
    </font>
    <font>
      <sz val="16"/>
      <color indexed="10"/>
      <name val="Times New Roman"/>
      <family val="1"/>
      <charset val="186"/>
    </font>
    <font>
      <sz val="8"/>
      <name val="Cambria"/>
      <family val="1"/>
      <charset val="186"/>
    </font>
    <font>
      <sz val="10"/>
      <name val="Cambria"/>
      <family val="1"/>
      <charset val="186"/>
    </font>
    <font>
      <b/>
      <sz val="8"/>
      <color indexed="8"/>
      <name val="Times New Roman"/>
      <family val="1"/>
      <charset val="186"/>
    </font>
    <font>
      <b/>
      <sz val="8"/>
      <name val="Arial"/>
      <family val="2"/>
      <charset val="186"/>
    </font>
    <font>
      <sz val="8"/>
      <color theme="1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sz val="8"/>
      <color theme="1"/>
      <name val="Times New Roman"/>
      <family val="1"/>
    </font>
    <font>
      <b/>
      <sz val="20"/>
      <color rgb="FFFF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  <charset val="186"/>
    </font>
    <font>
      <b/>
      <sz val="8"/>
      <color rgb="FFFF0000"/>
      <name val="Times New Roman"/>
      <family val="1"/>
      <charset val="186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40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164" fontId="2" fillId="0" borderId="0" xfId="0" applyNumberFormat="1" applyFont="1" applyAlignment="1">
      <alignment vertical="top"/>
    </xf>
    <xf numFmtId="165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/>
    </xf>
    <xf numFmtId="0" fontId="2" fillId="0" borderId="7" xfId="0" applyFont="1" applyBorder="1" applyAlignment="1">
      <alignment vertical="top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0" fontId="15" fillId="4" borderId="0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2" fontId="3" fillId="5" borderId="8" xfId="0" applyNumberFormat="1" applyFont="1" applyFill="1" applyBorder="1" applyAlignment="1">
      <alignment horizontal="center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4" borderId="10" xfId="0" applyNumberFormat="1" applyFont="1" applyFill="1" applyBorder="1" applyAlignment="1">
      <alignment horizontal="center" vertical="center"/>
    </xf>
    <xf numFmtId="2" fontId="3" fillId="5" borderId="11" xfId="0" applyNumberFormat="1" applyFont="1" applyFill="1" applyBorder="1" applyAlignment="1">
      <alignment horizontal="center" vertical="center" wrapText="1"/>
    </xf>
    <xf numFmtId="2" fontId="3" fillId="5" borderId="10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3" fillId="5" borderId="6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 wrapText="1"/>
    </xf>
    <xf numFmtId="2" fontId="3" fillId="3" borderId="20" xfId="0" applyNumberFormat="1" applyFont="1" applyFill="1" applyBorder="1" applyAlignment="1">
      <alignment horizontal="center" vertical="center"/>
    </xf>
    <xf numFmtId="2" fontId="5" fillId="4" borderId="11" xfId="0" applyNumberFormat="1" applyFont="1" applyFill="1" applyBorder="1" applyAlignment="1">
      <alignment horizontal="center" vertical="center" wrapText="1"/>
    </xf>
    <xf numFmtId="2" fontId="5" fillId="4" borderId="12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/>
    </xf>
    <xf numFmtId="2" fontId="2" fillId="3" borderId="14" xfId="0" applyNumberFormat="1" applyFon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2" fontId="2" fillId="3" borderId="20" xfId="0" applyNumberFormat="1" applyFont="1" applyFill="1" applyBorder="1" applyAlignment="1">
      <alignment horizontal="center" vertical="center"/>
    </xf>
    <xf numFmtId="2" fontId="3" fillId="3" borderId="22" xfId="0" applyNumberFormat="1" applyFont="1" applyFill="1" applyBorder="1" applyAlignment="1">
      <alignment horizontal="center" vertical="center"/>
    </xf>
    <xf numFmtId="2" fontId="3" fillId="2" borderId="23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2" fillId="2" borderId="18" xfId="0" applyNumberFormat="1" applyFont="1" applyFill="1" applyBorder="1" applyAlignment="1">
      <alignment horizontal="center" vertical="center"/>
    </xf>
    <xf numFmtId="2" fontId="2" fillId="2" borderId="25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2" fontId="2" fillId="6" borderId="15" xfId="0" applyNumberFormat="1" applyFont="1" applyFill="1" applyBorder="1" applyAlignment="1">
      <alignment horizontal="center" vertical="center"/>
    </xf>
    <xf numFmtId="2" fontId="2" fillId="6" borderId="28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top"/>
    </xf>
    <xf numFmtId="2" fontId="3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Fill="1" applyBorder="1" applyAlignment="1">
      <alignment horizontal="left" vertical="top"/>
    </xf>
    <xf numFmtId="2" fontId="6" fillId="7" borderId="29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2" fontId="6" fillId="7" borderId="3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6" fillId="7" borderId="30" xfId="1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vertical="top"/>
    </xf>
    <xf numFmtId="2" fontId="3" fillId="5" borderId="10" xfId="0" applyNumberFormat="1" applyFont="1" applyFill="1" applyBorder="1" applyAlignment="1">
      <alignment horizontal="center" vertical="center" wrapText="1"/>
    </xf>
    <xf numFmtId="2" fontId="3" fillId="3" borderId="31" xfId="0" applyNumberFormat="1" applyFont="1" applyFill="1" applyBorder="1" applyAlignment="1">
      <alignment horizontal="center" vertical="center"/>
    </xf>
    <xf numFmtId="2" fontId="5" fillId="4" borderId="10" xfId="0" applyNumberFormat="1" applyFont="1" applyFill="1" applyBorder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>
      <alignment horizontal="center" vertical="center" wrapText="1"/>
    </xf>
    <xf numFmtId="2" fontId="2" fillId="0" borderId="30" xfId="0" applyNumberFormat="1" applyFont="1" applyFill="1" applyBorder="1" applyAlignment="1">
      <alignment horizontal="center" vertical="center" wrapText="1"/>
    </xf>
    <xf numFmtId="2" fontId="5" fillId="4" borderId="30" xfId="0" applyNumberFormat="1" applyFont="1" applyFill="1" applyBorder="1" applyAlignment="1">
      <alignment horizontal="center" vertical="center" wrapText="1"/>
    </xf>
    <xf numFmtId="2" fontId="5" fillId="4" borderId="33" xfId="0" applyNumberFormat="1" applyFont="1" applyFill="1" applyBorder="1" applyAlignment="1">
      <alignment horizontal="center" vertical="center" wrapText="1"/>
    </xf>
    <xf numFmtId="2" fontId="3" fillId="5" borderId="33" xfId="0" applyNumberFormat="1" applyFont="1" applyFill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/>
    </xf>
    <xf numFmtId="2" fontId="2" fillId="0" borderId="30" xfId="0" applyNumberFormat="1" applyFont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 wrapText="1"/>
    </xf>
    <xf numFmtId="2" fontId="3" fillId="5" borderId="35" xfId="0" applyNumberFormat="1" applyFont="1" applyFill="1" applyBorder="1" applyAlignment="1">
      <alignment horizontal="center" vertical="center" wrapText="1"/>
    </xf>
    <xf numFmtId="2" fontId="5" fillId="11" borderId="30" xfId="0" applyNumberFormat="1" applyFont="1" applyFill="1" applyBorder="1" applyAlignment="1">
      <alignment horizontal="center" vertical="center" wrapText="1"/>
    </xf>
    <xf numFmtId="2" fontId="3" fillId="3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21" fillId="11" borderId="10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5" fillId="11" borderId="32" xfId="0" applyNumberFormat="1" applyFont="1" applyFill="1" applyBorder="1" applyAlignment="1">
      <alignment horizontal="center" vertical="center"/>
    </xf>
    <xf numFmtId="2" fontId="2" fillId="8" borderId="10" xfId="0" applyNumberFormat="1" applyFont="1" applyFill="1" applyBorder="1" applyAlignment="1">
      <alignment horizontal="center" vertical="center" wrapText="1"/>
    </xf>
    <xf numFmtId="2" fontId="5" fillId="11" borderId="12" xfId="0" applyNumberFormat="1" applyFont="1" applyFill="1" applyBorder="1" applyAlignment="1">
      <alignment horizontal="center" vertical="center"/>
    </xf>
    <xf numFmtId="2" fontId="3" fillId="13" borderId="10" xfId="0" applyNumberFormat="1" applyFont="1" applyFill="1" applyBorder="1" applyAlignment="1">
      <alignment horizontal="center" vertical="center"/>
    </xf>
    <xf numFmtId="2" fontId="2" fillId="6" borderId="37" xfId="0" applyNumberFormat="1" applyFont="1" applyFill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 wrapText="1"/>
    </xf>
    <xf numFmtId="4" fontId="2" fillId="11" borderId="10" xfId="0" applyNumberFormat="1" applyFont="1" applyFill="1" applyBorder="1" applyAlignment="1">
      <alignment horizontal="center" vertical="center"/>
    </xf>
    <xf numFmtId="4" fontId="2" fillId="11" borderId="12" xfId="0" applyNumberFormat="1" applyFont="1" applyFill="1" applyBorder="1" applyAlignment="1">
      <alignment horizontal="center" vertical="center"/>
    </xf>
    <xf numFmtId="4" fontId="6" fillId="5" borderId="10" xfId="0" applyNumberFormat="1" applyFont="1" applyFill="1" applyBorder="1" applyAlignment="1">
      <alignment horizontal="center" vertical="center"/>
    </xf>
    <xf numFmtId="2" fontId="6" fillId="5" borderId="30" xfId="0" applyNumberFormat="1" applyFont="1" applyFill="1" applyBorder="1" applyAlignment="1">
      <alignment horizontal="center" vertical="center" wrapText="1"/>
    </xf>
    <xf numFmtId="2" fontId="2" fillId="11" borderId="10" xfId="0" applyNumberFormat="1" applyFont="1" applyFill="1" applyBorder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2" fontId="5" fillId="0" borderId="32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/>
    </xf>
    <xf numFmtId="2" fontId="5" fillId="11" borderId="10" xfId="0" applyNumberFormat="1" applyFont="1" applyFill="1" applyBorder="1" applyAlignment="1">
      <alignment horizontal="center" vertical="center" wrapText="1"/>
    </xf>
    <xf numFmtId="2" fontId="6" fillId="12" borderId="10" xfId="0" applyNumberFormat="1" applyFont="1" applyFill="1" applyBorder="1" applyAlignment="1">
      <alignment horizontal="left" vertical="center" wrapText="1"/>
    </xf>
    <xf numFmtId="2" fontId="6" fillId="12" borderId="10" xfId="0" applyNumberFormat="1" applyFont="1" applyFill="1" applyBorder="1" applyAlignment="1">
      <alignment horizontal="center" vertical="center" wrapText="1"/>
    </xf>
    <xf numFmtId="4" fontId="5" fillId="11" borderId="10" xfId="0" applyNumberFormat="1" applyFont="1" applyFill="1" applyBorder="1" applyAlignment="1">
      <alignment horizontal="center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14" borderId="10" xfId="0" applyNumberFormat="1" applyFont="1" applyFill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5" fillId="11" borderId="8" xfId="0" applyNumberFormat="1" applyFont="1" applyFill="1" applyBorder="1" applyAlignment="1">
      <alignment horizontal="center" vertical="center"/>
    </xf>
    <xf numFmtId="2" fontId="6" fillId="7" borderId="10" xfId="1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1" fillId="0" borderId="10" xfId="0" applyNumberFormat="1" applyFont="1" applyFill="1" applyBorder="1" applyAlignment="1">
      <alignment horizontal="center" vertical="center"/>
    </xf>
    <xf numFmtId="2" fontId="21" fillId="4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6" fillId="5" borderId="10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3" fillId="5" borderId="19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14" fontId="27" fillId="0" borderId="0" xfId="0" applyNumberFormat="1" applyFont="1" applyAlignment="1">
      <alignment vertical="top"/>
    </xf>
    <xf numFmtId="0" fontId="29" fillId="0" borderId="0" xfId="0" applyFont="1" applyAlignment="1">
      <alignment vertical="top"/>
    </xf>
    <xf numFmtId="0" fontId="29" fillId="11" borderId="0" xfId="0" applyFont="1" applyFill="1" applyAlignment="1">
      <alignment vertical="top"/>
    </xf>
    <xf numFmtId="0" fontId="28" fillId="11" borderId="0" xfId="0" applyFont="1" applyFill="1" applyAlignment="1">
      <alignment vertical="top"/>
    </xf>
    <xf numFmtId="0" fontId="30" fillId="0" borderId="0" xfId="0" applyFont="1" applyAlignment="1">
      <alignment vertical="top"/>
    </xf>
    <xf numFmtId="0" fontId="31" fillId="0" borderId="0" xfId="0" applyFont="1" applyAlignment="1">
      <alignment vertical="top"/>
    </xf>
    <xf numFmtId="2" fontId="2" fillId="11" borderId="10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textRotation="90" wrapText="1"/>
    </xf>
    <xf numFmtId="2" fontId="5" fillId="11" borderId="30" xfId="0" applyNumberFormat="1" applyFont="1" applyFill="1" applyBorder="1" applyAlignment="1">
      <alignment horizontal="center" vertical="center"/>
    </xf>
    <xf numFmtId="2" fontId="5" fillId="11" borderId="33" xfId="0" applyNumberFormat="1" applyFont="1" applyFill="1" applyBorder="1" applyAlignment="1">
      <alignment horizontal="center" vertical="center" wrapText="1"/>
    </xf>
    <xf numFmtId="2" fontId="3" fillId="12" borderId="30" xfId="0" applyNumberFormat="1" applyFont="1" applyFill="1" applyBorder="1" applyAlignment="1">
      <alignment horizontal="center" vertical="center" wrapText="1"/>
    </xf>
    <xf numFmtId="2" fontId="3" fillId="12" borderId="10" xfId="0" applyNumberFormat="1" applyFont="1" applyFill="1" applyBorder="1" applyAlignment="1">
      <alignment horizontal="center" vertical="center"/>
    </xf>
    <xf numFmtId="2" fontId="6" fillId="12" borderId="30" xfId="0" applyNumberFormat="1" applyFont="1" applyFill="1" applyBorder="1" applyAlignment="1">
      <alignment horizontal="center" vertical="center" wrapText="1"/>
    </xf>
    <xf numFmtId="2" fontId="6" fillId="12" borderId="10" xfId="0" applyNumberFormat="1" applyFont="1" applyFill="1" applyBorder="1" applyAlignment="1">
      <alignment horizontal="center" vertical="center"/>
    </xf>
    <xf numFmtId="2" fontId="2" fillId="3" borderId="3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2" fontId="3" fillId="3" borderId="34" xfId="0" applyNumberFormat="1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vertical="top" wrapText="1"/>
    </xf>
    <xf numFmtId="2" fontId="2" fillId="3" borderId="28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2" fontId="2" fillId="3" borderId="3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26" xfId="0" applyNumberFormat="1" applyFont="1" applyFill="1" applyBorder="1" applyAlignment="1">
      <alignment horizontal="center" vertical="center" wrapText="1"/>
    </xf>
    <xf numFmtId="2" fontId="3" fillId="12" borderId="10" xfId="0" applyNumberFormat="1" applyFont="1" applyFill="1" applyBorder="1" applyAlignment="1">
      <alignment horizontal="center" vertical="center" wrapText="1"/>
    </xf>
    <xf numFmtId="4" fontId="3" fillId="12" borderId="10" xfId="0" applyNumberFormat="1" applyFont="1" applyFill="1" applyBorder="1" applyAlignment="1">
      <alignment horizontal="center" vertical="center"/>
    </xf>
    <xf numFmtId="2" fontId="2" fillId="3" borderId="34" xfId="0" applyNumberFormat="1" applyFont="1" applyFill="1" applyBorder="1" applyAlignment="1">
      <alignment horizontal="center" vertical="center"/>
    </xf>
    <xf numFmtId="2" fontId="6" fillId="12" borderId="33" xfId="0" applyNumberFormat="1" applyFont="1" applyFill="1" applyBorder="1" applyAlignment="1">
      <alignment horizontal="center" vertical="center" wrapText="1"/>
    </xf>
    <xf numFmtId="2" fontId="5" fillId="11" borderId="19" xfId="0" applyNumberFormat="1" applyFont="1" applyFill="1" applyBorder="1" applyAlignment="1">
      <alignment horizontal="center" vertic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/>
    </xf>
    <xf numFmtId="2" fontId="23" fillId="11" borderId="10" xfId="0" applyNumberFormat="1" applyFont="1" applyFill="1" applyBorder="1" applyAlignment="1">
      <alignment horizontal="center" vertical="center"/>
    </xf>
    <xf numFmtId="2" fontId="23" fillId="17" borderId="10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11" borderId="1" xfId="0" applyNumberFormat="1" applyFont="1" applyFill="1" applyBorder="1" applyAlignment="1">
      <alignment horizontal="center" vertical="center"/>
    </xf>
    <xf numFmtId="1" fontId="5" fillId="11" borderId="21" xfId="0" applyNumberFormat="1" applyFont="1" applyFill="1" applyBorder="1" applyAlignment="1">
      <alignment horizontal="center" vertical="center"/>
    </xf>
    <xf numFmtId="1" fontId="5" fillId="11" borderId="32" xfId="0" applyNumberFormat="1" applyFont="1" applyFill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2" fontId="5" fillId="11" borderId="1" xfId="0" applyNumberFormat="1" applyFont="1" applyFill="1" applyBorder="1" applyAlignment="1">
      <alignment horizontal="center" vertical="center" wrapText="1"/>
    </xf>
    <xf numFmtId="2" fontId="5" fillId="11" borderId="21" xfId="0" applyNumberFormat="1" applyFont="1" applyFill="1" applyBorder="1" applyAlignment="1">
      <alignment horizontal="center" vertical="center" wrapText="1"/>
    </xf>
    <xf numFmtId="2" fontId="5" fillId="11" borderId="32" xfId="0" applyNumberFormat="1" applyFont="1" applyFill="1" applyBorder="1" applyAlignment="1">
      <alignment horizontal="center" vertical="center" wrapText="1"/>
    </xf>
    <xf numFmtId="1" fontId="6" fillId="0" borderId="21" xfId="0" applyNumberFormat="1" applyFont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 wrapText="1"/>
    </xf>
    <xf numFmtId="1" fontId="13" fillId="11" borderId="1" xfId="0" applyNumberFormat="1" applyFont="1" applyFill="1" applyBorder="1" applyAlignment="1">
      <alignment horizontal="center" vertical="center"/>
    </xf>
    <xf numFmtId="1" fontId="13" fillId="11" borderId="21" xfId="0" applyNumberFormat="1" applyFont="1" applyFill="1" applyBorder="1" applyAlignment="1">
      <alignment horizontal="center" vertical="center"/>
    </xf>
    <xf numFmtId="0" fontId="12" fillId="11" borderId="21" xfId="0" applyFont="1" applyFill="1" applyBorder="1" applyAlignment="1">
      <alignment horizontal="center" vertical="center"/>
    </xf>
    <xf numFmtId="0" fontId="12" fillId="11" borderId="32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1" xfId="0" applyFont="1" applyFill="1" applyBorder="1" applyAlignment="1">
      <alignment horizontal="center" vertical="center" wrapText="1"/>
    </xf>
    <xf numFmtId="0" fontId="5" fillId="11" borderId="32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5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11" borderId="1" xfId="0" applyFont="1" applyFill="1" applyBorder="1" applyAlignment="1">
      <alignment horizontal="left" vertical="center" wrapText="1"/>
    </xf>
    <xf numFmtId="0" fontId="12" fillId="11" borderId="21" xfId="0" applyFont="1" applyFill="1" applyBorder="1" applyAlignment="1">
      <alignment horizontal="left" vertical="center" wrapText="1"/>
    </xf>
    <xf numFmtId="0" fontId="12" fillId="11" borderId="32" xfId="0" applyFont="1" applyFill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 wrapText="1"/>
    </xf>
    <xf numFmtId="0" fontId="21" fillId="11" borderId="21" xfId="0" applyFont="1" applyFill="1" applyBorder="1" applyAlignment="1">
      <alignment horizontal="center" vertical="center" wrapText="1"/>
    </xf>
    <xf numFmtId="0" fontId="21" fillId="11" borderId="3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2" fontId="4" fillId="3" borderId="59" xfId="0" applyNumberFormat="1" applyFont="1" applyFill="1" applyBorder="1" applyAlignment="1">
      <alignment horizontal="left" vertical="center" wrapText="1"/>
    </xf>
    <xf numFmtId="2" fontId="4" fillId="3" borderId="60" xfId="0" applyNumberFormat="1" applyFont="1" applyFill="1" applyBorder="1" applyAlignment="1">
      <alignment horizontal="left" vertical="center" wrapText="1"/>
    </xf>
    <xf numFmtId="2" fontId="4" fillId="3" borderId="8" xfId="0" applyNumberFormat="1" applyFont="1" applyFill="1" applyBorder="1" applyAlignment="1">
      <alignment horizontal="left" vertical="center" wrapText="1"/>
    </xf>
    <xf numFmtId="2" fontId="4" fillId="3" borderId="33" xfId="0" applyNumberFormat="1" applyFont="1" applyFill="1" applyBorder="1" applyAlignment="1">
      <alignment horizontal="left" vertical="center" wrapText="1"/>
    </xf>
    <xf numFmtId="2" fontId="4" fillId="3" borderId="61" xfId="0" applyNumberFormat="1" applyFont="1" applyFill="1" applyBorder="1" applyAlignment="1">
      <alignment horizontal="left" vertical="center" wrapText="1"/>
    </xf>
    <xf numFmtId="2" fontId="4" fillId="3" borderId="41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6" fillId="2" borderId="56" xfId="1" applyNumberFormat="1" applyFont="1" applyFill="1" applyBorder="1" applyAlignment="1">
      <alignment horizontal="center" vertical="center" wrapText="1"/>
    </xf>
    <xf numFmtId="2" fontId="6" fillId="2" borderId="52" xfId="1" applyNumberFormat="1" applyFont="1" applyFill="1" applyBorder="1" applyAlignment="1">
      <alignment horizontal="center" vertical="center" wrapText="1"/>
    </xf>
    <xf numFmtId="2" fontId="6" fillId="2" borderId="47" xfId="1" applyNumberFormat="1" applyFont="1" applyFill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 wrapText="1"/>
    </xf>
    <xf numFmtId="2" fontId="6" fillId="2" borderId="40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55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/>
    </xf>
    <xf numFmtId="1" fontId="3" fillId="11" borderId="10" xfId="0" applyNumberFormat="1" applyFont="1" applyFill="1" applyBorder="1" applyAlignment="1">
      <alignment horizontal="center" vertical="center"/>
    </xf>
    <xf numFmtId="2" fontId="6" fillId="7" borderId="35" xfId="1" applyNumberFormat="1" applyFont="1" applyFill="1" applyBorder="1" applyAlignment="1">
      <alignment horizontal="center" vertical="center" wrapText="1"/>
    </xf>
    <xf numFmtId="2" fontId="6" fillId="7" borderId="58" xfId="1" applyNumberFormat="1" applyFont="1" applyFill="1" applyBorder="1" applyAlignment="1">
      <alignment horizontal="center" vertical="center" wrapText="1"/>
    </xf>
    <xf numFmtId="2" fontId="6" fillId="7" borderId="10" xfId="1" applyNumberFormat="1" applyFont="1" applyFill="1" applyBorder="1" applyAlignment="1">
      <alignment horizontal="left" vertical="center"/>
    </xf>
    <xf numFmtId="2" fontId="6" fillId="7" borderId="10" xfId="1" applyNumberFormat="1" applyFont="1" applyFill="1" applyBorder="1" applyAlignment="1">
      <alignment horizontal="left" vertical="center" wrapText="1"/>
    </xf>
    <xf numFmtId="2" fontId="6" fillId="7" borderId="52" xfId="1" applyNumberFormat="1" applyFont="1" applyFill="1" applyBorder="1" applyAlignment="1">
      <alignment horizontal="left" vertical="center" wrapText="1"/>
    </xf>
    <xf numFmtId="2" fontId="3" fillId="2" borderId="16" xfId="0" applyNumberFormat="1" applyFont="1" applyFill="1" applyBorder="1" applyAlignment="1">
      <alignment horizontal="center" vertical="center"/>
    </xf>
    <xf numFmtId="2" fontId="3" fillId="2" borderId="53" xfId="0" applyNumberFormat="1" applyFont="1" applyFill="1" applyBorder="1" applyAlignment="1">
      <alignment horizontal="center" vertical="center"/>
    </xf>
    <xf numFmtId="2" fontId="3" fillId="15" borderId="62" xfId="0" applyNumberFormat="1" applyFont="1" applyFill="1" applyBorder="1" applyAlignment="1">
      <alignment horizontal="center" vertical="center"/>
    </xf>
    <xf numFmtId="2" fontId="3" fillId="2" borderId="63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6" fillId="7" borderId="30" xfId="1" applyNumberFormat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2" fontId="3" fillId="6" borderId="43" xfId="0" applyNumberFormat="1" applyFont="1" applyFill="1" applyBorder="1" applyAlignment="1">
      <alignment horizontal="center" vertical="center"/>
    </xf>
    <xf numFmtId="2" fontId="3" fillId="6" borderId="44" xfId="0" applyNumberFormat="1" applyFont="1" applyFill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1" fontId="2" fillId="4" borderId="21" xfId="0" applyNumberFormat="1" applyFont="1" applyFill="1" applyBorder="1" applyAlignment="1">
      <alignment horizontal="center" vertical="center"/>
    </xf>
    <xf numFmtId="1" fontId="2" fillId="4" borderId="32" xfId="0" applyNumberFormat="1" applyFont="1" applyFill="1" applyBorder="1" applyAlignment="1">
      <alignment horizontal="center" vertical="center"/>
    </xf>
    <xf numFmtId="2" fontId="3" fillId="3" borderId="53" xfId="0" applyNumberFormat="1" applyFont="1" applyFill="1" applyBorder="1" applyAlignment="1">
      <alignment horizontal="center" vertical="center"/>
    </xf>
    <xf numFmtId="2" fontId="3" fillId="2" borderId="43" xfId="0" applyNumberFormat="1" applyFont="1" applyFill="1" applyBorder="1" applyAlignment="1">
      <alignment horizontal="center" vertical="center"/>
    </xf>
    <xf numFmtId="2" fontId="3" fillId="2" borderId="44" xfId="0" applyNumberFormat="1" applyFont="1" applyFill="1" applyBorder="1" applyAlignment="1">
      <alignment horizontal="center" vertical="center"/>
    </xf>
    <xf numFmtId="2" fontId="3" fillId="11" borderId="10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left" vertical="center" wrapText="1"/>
    </xf>
    <xf numFmtId="2" fontId="2" fillId="11" borderId="1" xfId="0" applyNumberFormat="1" applyFont="1" applyFill="1" applyBorder="1" applyAlignment="1">
      <alignment horizontal="center" vertical="center"/>
    </xf>
    <xf numFmtId="2" fontId="2" fillId="11" borderId="3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/>
    </xf>
    <xf numFmtId="2" fontId="2" fillId="0" borderId="32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2" fontId="23" fillId="0" borderId="21" xfId="0" applyNumberFormat="1" applyFont="1" applyFill="1" applyBorder="1" applyAlignment="1">
      <alignment horizontal="center" vertical="center" wrapText="1"/>
    </xf>
    <xf numFmtId="2" fontId="23" fillId="0" borderId="32" xfId="0" applyNumberFormat="1" applyFont="1" applyFill="1" applyBorder="1" applyAlignment="1">
      <alignment horizontal="center" vertical="center" wrapText="1"/>
    </xf>
    <xf numFmtId="2" fontId="33" fillId="3" borderId="43" xfId="0" applyNumberFormat="1" applyFont="1" applyFill="1" applyBorder="1" applyAlignment="1">
      <alignment horizontal="left" vertical="center" wrapText="1"/>
    </xf>
    <xf numFmtId="2" fontId="6" fillId="3" borderId="44" xfId="0" applyNumberFormat="1" applyFont="1" applyFill="1" applyBorder="1" applyAlignment="1">
      <alignment horizontal="left" vertical="center" wrapText="1"/>
    </xf>
    <xf numFmtId="2" fontId="6" fillId="3" borderId="45" xfId="0" applyNumberFormat="1" applyFont="1" applyFill="1" applyBorder="1" applyAlignment="1">
      <alignment horizontal="left" vertical="center" wrapText="1"/>
    </xf>
    <xf numFmtId="2" fontId="6" fillId="3" borderId="46" xfId="0" applyNumberFormat="1" applyFont="1" applyFill="1" applyBorder="1" applyAlignment="1">
      <alignment horizontal="left" vertical="center" wrapText="1"/>
    </xf>
    <xf numFmtId="2" fontId="2" fillId="11" borderId="1" xfId="0" applyNumberFormat="1" applyFont="1" applyFill="1" applyBorder="1" applyAlignment="1">
      <alignment horizontal="left" vertical="center" wrapText="1"/>
    </xf>
    <xf numFmtId="2" fontId="2" fillId="11" borderId="21" xfId="0" applyNumberFormat="1" applyFont="1" applyFill="1" applyBorder="1" applyAlignment="1">
      <alignment horizontal="left" vertical="center" wrapText="1"/>
    </xf>
    <xf numFmtId="2" fontId="2" fillId="11" borderId="32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21" xfId="0" applyNumberFormat="1" applyFont="1" applyFill="1" applyBorder="1" applyAlignment="1">
      <alignment horizontal="left" vertical="center" wrapText="1"/>
    </xf>
    <xf numFmtId="2" fontId="2" fillId="0" borderId="32" xfId="0" applyNumberFormat="1" applyFont="1" applyFill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center" vertical="center"/>
    </xf>
    <xf numFmtId="1" fontId="3" fillId="16" borderId="1" xfId="0" applyNumberFormat="1" applyFont="1" applyFill="1" applyBorder="1" applyAlignment="1">
      <alignment horizontal="center" vertical="center"/>
    </xf>
    <xf numFmtId="1" fontId="3" fillId="3" borderId="21" xfId="0" applyNumberFormat="1" applyFont="1" applyFill="1" applyBorder="1" applyAlignment="1">
      <alignment horizontal="center" vertical="center"/>
    </xf>
    <xf numFmtId="1" fontId="3" fillId="16" borderId="32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/>
    </xf>
    <xf numFmtId="1" fontId="3" fillId="11" borderId="21" xfId="0" applyNumberFormat="1" applyFont="1" applyFill="1" applyBorder="1" applyAlignment="1">
      <alignment horizontal="center" vertical="center"/>
    </xf>
    <xf numFmtId="1" fontId="3" fillId="11" borderId="32" xfId="0" applyNumberFormat="1" applyFont="1" applyFill="1" applyBorder="1" applyAlignment="1">
      <alignment horizontal="center" vertical="center"/>
    </xf>
    <xf numFmtId="1" fontId="2" fillId="11" borderId="1" xfId="0" applyNumberFormat="1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 wrapText="1"/>
    </xf>
    <xf numFmtId="2" fontId="2" fillId="11" borderId="21" xfId="0" applyNumberFormat="1" applyFont="1" applyFill="1" applyBorder="1" applyAlignment="1">
      <alignment horizontal="center" vertical="center" wrapText="1"/>
    </xf>
    <xf numFmtId="2" fontId="2" fillId="11" borderId="32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" fontId="6" fillId="3" borderId="21" xfId="0" applyNumberFormat="1" applyFont="1" applyFill="1" applyBorder="1" applyAlignment="1">
      <alignment horizontal="center" vertical="center"/>
    </xf>
    <xf numFmtId="1" fontId="3" fillId="15" borderId="40" xfId="0" applyNumberFormat="1" applyFont="1" applyFill="1" applyBorder="1" applyAlignment="1">
      <alignment horizontal="center" vertical="center"/>
    </xf>
    <xf numFmtId="1" fontId="3" fillId="15" borderId="9" xfId="0" applyNumberFormat="1" applyFont="1" applyFill="1" applyBorder="1" applyAlignment="1">
      <alignment horizontal="center" vertical="center"/>
    </xf>
    <xf numFmtId="1" fontId="3" fillId="15" borderId="36" xfId="0" applyNumberFormat="1" applyFont="1" applyFill="1" applyBorder="1" applyAlignment="1">
      <alignment horizontal="center" vertical="center"/>
    </xf>
    <xf numFmtId="1" fontId="3" fillId="2" borderId="47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36" xfId="0" applyNumberFormat="1" applyFont="1" applyFill="1" applyBorder="1" applyAlignment="1">
      <alignment horizontal="center" vertical="center"/>
    </xf>
    <xf numFmtId="1" fontId="0" fillId="0" borderId="32" xfId="0" applyNumberFormat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1" fontId="6" fillId="16" borderId="1" xfId="0" applyNumberFormat="1" applyFont="1" applyFill="1" applyBorder="1" applyAlignment="1">
      <alignment horizontal="center" vertical="center"/>
    </xf>
    <xf numFmtId="1" fontId="6" fillId="16" borderId="21" xfId="0" applyNumberFormat="1" applyFont="1" applyFill="1" applyBorder="1" applyAlignment="1">
      <alignment horizontal="center" vertical="center"/>
    </xf>
    <xf numFmtId="0" fontId="6" fillId="16" borderId="21" xfId="0" applyFont="1" applyFill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1" fontId="6" fillId="15" borderId="40" xfId="0" applyNumberFormat="1" applyFont="1" applyFill="1" applyBorder="1" applyAlignment="1">
      <alignment horizontal="center" vertical="center"/>
    </xf>
    <xf numFmtId="1" fontId="6" fillId="15" borderId="9" xfId="0" applyNumberFormat="1" applyFont="1" applyFill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0" fontId="0" fillId="16" borderId="32" xfId="0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 wrapText="1"/>
    </xf>
    <xf numFmtId="2" fontId="2" fillId="4" borderId="32" xfId="0" applyNumberFormat="1" applyFont="1" applyFill="1" applyBorder="1" applyAlignment="1">
      <alignment horizontal="center" vertical="center" wrapText="1"/>
    </xf>
    <xf numFmtId="1" fontId="6" fillId="11" borderId="1" xfId="0" applyNumberFormat="1" applyFont="1" applyFill="1" applyBorder="1" applyAlignment="1">
      <alignment horizontal="center" vertical="center"/>
    </xf>
    <xf numFmtId="1" fontId="6" fillId="11" borderId="21" xfId="0" applyNumberFormat="1" applyFont="1" applyFill="1" applyBorder="1" applyAlignment="1">
      <alignment horizontal="center" vertical="center"/>
    </xf>
    <xf numFmtId="1" fontId="6" fillId="11" borderId="32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left" vertical="center" wrapText="1"/>
    </xf>
    <xf numFmtId="2" fontId="2" fillId="0" borderId="15" xfId="0" applyNumberFormat="1" applyFont="1" applyFill="1" applyBorder="1" applyAlignment="1">
      <alignment horizontal="left" vertical="center" wrapText="1"/>
    </xf>
    <xf numFmtId="2" fontId="3" fillId="3" borderId="31" xfId="0" applyNumberFormat="1" applyFont="1" applyFill="1" applyBorder="1" applyAlignment="1">
      <alignment horizontal="center" vertical="center"/>
    </xf>
    <xf numFmtId="2" fontId="3" fillId="3" borderId="45" xfId="0" applyNumberFormat="1" applyFont="1" applyFill="1" applyBorder="1" applyAlignment="1">
      <alignment horizontal="center" vertical="center"/>
    </xf>
    <xf numFmtId="2" fontId="3" fillId="3" borderId="54" xfId="0" applyNumberFormat="1" applyFont="1" applyFill="1" applyBorder="1" applyAlignment="1">
      <alignment horizontal="center" vertical="center"/>
    </xf>
    <xf numFmtId="2" fontId="12" fillId="0" borderId="21" xfId="0" applyNumberFormat="1" applyFont="1" applyBorder="1"/>
    <xf numFmtId="2" fontId="12" fillId="0" borderId="32" xfId="0" applyNumberFormat="1" applyFont="1" applyBorder="1"/>
    <xf numFmtId="2" fontId="5" fillId="4" borderId="21" xfId="0" applyNumberFormat="1" applyFont="1" applyFill="1" applyBorder="1" applyAlignment="1">
      <alignment horizontal="center" vertical="center" wrapText="1"/>
    </xf>
    <xf numFmtId="2" fontId="5" fillId="4" borderId="32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/>
    </xf>
    <xf numFmtId="2" fontId="33" fillId="3" borderId="22" xfId="0" applyNumberFormat="1" applyFont="1" applyFill="1" applyBorder="1" applyAlignment="1">
      <alignment horizontal="left" vertical="center" wrapText="1"/>
    </xf>
    <xf numFmtId="2" fontId="3" fillId="3" borderId="45" xfId="0" applyNumberFormat="1" applyFont="1" applyFill="1" applyBorder="1" applyAlignment="1">
      <alignment horizontal="left" vertical="center" wrapText="1"/>
    </xf>
    <xf numFmtId="2" fontId="3" fillId="3" borderId="46" xfId="0" applyNumberFormat="1" applyFont="1" applyFill="1" applyBorder="1" applyAlignment="1">
      <alignment horizontal="left" vertical="center" wrapText="1"/>
    </xf>
    <xf numFmtId="1" fontId="3" fillId="0" borderId="5" xfId="0" applyNumberFormat="1" applyFont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2" fontId="2" fillId="4" borderId="21" xfId="0" applyNumberFormat="1" applyFont="1" applyFill="1" applyBorder="1" applyAlignment="1">
      <alignment horizontal="center" vertical="center" wrapText="1"/>
    </xf>
    <xf numFmtId="1" fontId="3" fillId="16" borderId="21" xfId="0" applyNumberFormat="1" applyFont="1" applyFill="1" applyBorder="1" applyAlignment="1">
      <alignment horizontal="center" vertical="center"/>
    </xf>
    <xf numFmtId="1" fontId="0" fillId="16" borderId="32" xfId="0" applyNumberFormat="1" applyFill="1" applyBorder="1" applyAlignment="1">
      <alignment horizontal="center" vertical="center"/>
    </xf>
    <xf numFmtId="0" fontId="12" fillId="0" borderId="32" xfId="0" applyFont="1" applyBorder="1" applyAlignment="1">
      <alignment vertical="center" wrapText="1"/>
    </xf>
    <xf numFmtId="2" fontId="3" fillId="15" borderId="36" xfId="0" applyNumberFormat="1" applyFont="1" applyFill="1" applyBorder="1" applyAlignment="1">
      <alignment horizontal="center" vertical="center"/>
    </xf>
    <xf numFmtId="2" fontId="3" fillId="2" borderId="55" xfId="0" applyNumberFormat="1" applyFont="1" applyFill="1" applyBorder="1" applyAlignment="1">
      <alignment horizontal="center" vertical="center"/>
    </xf>
    <xf numFmtId="1" fontId="3" fillId="11" borderId="1" xfId="0" applyNumberFormat="1" applyFont="1" applyFill="1" applyBorder="1" applyAlignment="1">
      <alignment horizontal="center" vertical="center" wrapText="1"/>
    </xf>
    <xf numFmtId="2" fontId="5" fillId="11" borderId="1" xfId="0" applyNumberFormat="1" applyFont="1" applyFill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2" fontId="3" fillId="15" borderId="47" xfId="0" applyNumberFormat="1" applyFont="1" applyFill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3" fillId="0" borderId="41" xfId="0" applyNumberFormat="1" applyFont="1" applyBorder="1" applyAlignment="1">
      <alignment horizontal="center" vertical="center"/>
    </xf>
    <xf numFmtId="1" fontId="3" fillId="0" borderId="12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1" fontId="6" fillId="15" borderId="36" xfId="0" applyNumberFormat="1" applyFont="1" applyFill="1" applyBorder="1" applyAlignment="1">
      <alignment horizontal="center" vertical="center"/>
    </xf>
    <xf numFmtId="0" fontId="20" fillId="16" borderId="21" xfId="0" applyFont="1" applyFill="1" applyBorder="1" applyAlignment="1">
      <alignment horizontal="center" vertical="center"/>
    </xf>
    <xf numFmtId="0" fontId="13" fillId="16" borderId="32" xfId="0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 wrapText="1"/>
    </xf>
    <xf numFmtId="0" fontId="6" fillId="11" borderId="1" xfId="0" applyFont="1" applyFill="1" applyBorder="1" applyAlignment="1">
      <alignment horizontal="center" vertical="center"/>
    </xf>
    <xf numFmtId="0" fontId="0" fillId="11" borderId="21" xfId="0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" fillId="11" borderId="10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11" borderId="48" xfId="0" applyFont="1" applyFill="1" applyBorder="1" applyAlignment="1">
      <alignment horizontal="center" vertical="center" wrapText="1"/>
    </xf>
    <xf numFmtId="0" fontId="5" fillId="11" borderId="49" xfId="0" applyFont="1" applyFill="1" applyBorder="1" applyAlignment="1">
      <alignment horizontal="center" vertical="center" wrapText="1"/>
    </xf>
    <xf numFmtId="0" fontId="5" fillId="11" borderId="50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11" borderId="47" xfId="0" applyFont="1" applyFill="1" applyBorder="1" applyAlignment="1">
      <alignment horizontal="center" vertical="center" textRotation="90" wrapText="1"/>
    </xf>
    <xf numFmtId="0" fontId="2" fillId="11" borderId="40" xfId="0" applyFont="1" applyFill="1" applyBorder="1" applyAlignment="1">
      <alignment horizontal="center" vertical="center" textRotation="90" wrapText="1"/>
    </xf>
    <xf numFmtId="0" fontId="9" fillId="0" borderId="0" xfId="0" applyFont="1" applyAlignment="1">
      <alignment horizontal="right" wrapText="1"/>
    </xf>
    <xf numFmtId="0" fontId="2" fillId="11" borderId="11" xfId="0" applyFont="1" applyFill="1" applyBorder="1" applyAlignment="1">
      <alignment horizontal="center" vertical="center" textRotation="90" wrapText="1"/>
    </xf>
    <xf numFmtId="0" fontId="2" fillId="11" borderId="38" xfId="0" applyFont="1" applyFill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53" xfId="0" applyFont="1" applyBorder="1" applyAlignment="1">
      <alignment horizontal="right" vertical="top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38" xfId="0" applyFont="1" applyFill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0" fillId="0" borderId="39" xfId="0" applyBorder="1" applyAlignment="1">
      <alignment horizontal="center" vertical="center" textRotation="90" wrapText="1"/>
    </xf>
    <xf numFmtId="0" fontId="0" fillId="0" borderId="28" xfId="0" applyBorder="1" applyAlignment="1">
      <alignment horizontal="center" vertical="center" textRotation="90" wrapText="1"/>
    </xf>
    <xf numFmtId="0" fontId="3" fillId="9" borderId="43" xfId="0" applyFont="1" applyFill="1" applyBorder="1" applyAlignment="1">
      <alignment horizontal="left" vertical="top" wrapText="1"/>
    </xf>
    <xf numFmtId="0" fontId="3" fillId="9" borderId="44" xfId="0" applyFont="1" applyFill="1" applyBorder="1" applyAlignment="1">
      <alignment horizontal="left" vertical="top" wrapText="1"/>
    </xf>
    <xf numFmtId="0" fontId="3" fillId="9" borderId="17" xfId="0" applyFont="1" applyFill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32" xfId="0" applyNumberFormat="1" applyFont="1" applyBorder="1" applyAlignment="1">
      <alignment horizontal="center" vertical="center" wrapText="1"/>
    </xf>
    <xf numFmtId="49" fontId="3" fillId="10" borderId="43" xfId="0" applyNumberFormat="1" applyFont="1" applyFill="1" applyBorder="1" applyAlignment="1">
      <alignment horizontal="left" vertical="top" wrapText="1"/>
    </xf>
    <xf numFmtId="49" fontId="3" fillId="10" borderId="44" xfId="0" applyNumberFormat="1" applyFont="1" applyFill="1" applyBorder="1" applyAlignment="1">
      <alignment horizontal="left" vertical="top" wrapText="1"/>
    </xf>
    <xf numFmtId="49" fontId="3" fillId="10" borderId="17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2" fontId="3" fillId="3" borderId="16" xfId="0" applyNumberFormat="1" applyFont="1" applyFill="1" applyBorder="1" applyAlignment="1">
      <alignment horizontal="center" vertical="center"/>
    </xf>
    <xf numFmtId="2" fontId="3" fillId="3" borderId="44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14" fillId="16" borderId="21" xfId="0" applyFont="1" applyFill="1" applyBorder="1" applyAlignment="1">
      <alignment horizontal="center" vertical="center"/>
    </xf>
    <xf numFmtId="0" fontId="14" fillId="16" borderId="32" xfId="0" applyFont="1" applyFill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36" xfId="0" applyNumberFormat="1" applyFont="1" applyBorder="1" applyAlignment="1">
      <alignment horizontal="center" vertical="center"/>
    </xf>
    <xf numFmtId="1" fontId="0" fillId="15" borderId="36" xfId="0" applyNumberForma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left" vertical="center" wrapText="1"/>
    </xf>
    <xf numFmtId="0" fontId="4" fillId="3" borderId="45" xfId="0" applyFont="1" applyFill="1" applyBorder="1" applyAlignment="1">
      <alignment horizontal="left" vertical="center" wrapText="1"/>
    </xf>
    <xf numFmtId="0" fontId="4" fillId="3" borderId="46" xfId="0" applyFont="1" applyFill="1" applyBorder="1" applyAlignment="1">
      <alignment horizontal="left" vertical="center" wrapText="1"/>
    </xf>
    <xf numFmtId="1" fontId="2" fillId="0" borderId="4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2" fontId="2" fillId="11" borderId="10" xfId="0" applyNumberFormat="1" applyFont="1" applyFill="1" applyBorder="1" applyAlignment="1">
      <alignment horizontal="center" vertical="center"/>
    </xf>
    <xf numFmtId="1" fontId="5" fillId="4" borderId="4" xfId="0" applyNumberFormat="1" applyFont="1" applyFill="1" applyBorder="1" applyAlignment="1">
      <alignment horizontal="center" vertical="center"/>
    </xf>
    <xf numFmtId="1" fontId="5" fillId="4" borderId="21" xfId="0" applyNumberFormat="1" applyFont="1" applyFill="1" applyBorder="1" applyAlignment="1">
      <alignment horizontal="center" vertical="center"/>
    </xf>
    <xf numFmtId="1" fontId="5" fillId="4" borderId="32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21" xfId="0" applyNumberFormat="1" applyFont="1" applyFill="1" applyBorder="1" applyAlignment="1">
      <alignment horizontal="center" vertical="center"/>
    </xf>
    <xf numFmtId="1" fontId="5" fillId="0" borderId="32" xfId="0" applyNumberFormat="1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left" vertical="center" wrapText="1"/>
    </xf>
    <xf numFmtId="0" fontId="5" fillId="11" borderId="32" xfId="0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1" fontId="5" fillId="11" borderId="10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2" fillId="11" borderId="4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/>
    </xf>
    <xf numFmtId="1" fontId="6" fillId="0" borderId="32" xfId="0" applyNumberFormat="1" applyFont="1" applyFill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0" fontId="6" fillId="11" borderId="21" xfId="0" applyFont="1" applyFill="1" applyBorder="1" applyAlignment="1">
      <alignment horizontal="center" vertical="center"/>
    </xf>
    <xf numFmtId="0" fontId="6" fillId="11" borderId="32" xfId="0" applyFont="1" applyFill="1" applyBorder="1" applyAlignment="1">
      <alignment horizontal="center" vertical="center"/>
    </xf>
    <xf numFmtId="0" fontId="0" fillId="11" borderId="21" xfId="0" applyFill="1" applyBorder="1" applyAlignment="1">
      <alignment horizontal="left" vertical="center" wrapText="1"/>
    </xf>
    <xf numFmtId="0" fontId="0" fillId="11" borderId="32" xfId="0" applyFill="1" applyBorder="1" applyAlignment="1">
      <alignment horizontal="left" vertical="center" wrapText="1"/>
    </xf>
    <xf numFmtId="1" fontId="6" fillId="3" borderId="32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left" vertical="center" wrapText="1"/>
    </xf>
    <xf numFmtId="2" fontId="18" fillId="0" borderId="21" xfId="0" applyNumberFormat="1" applyFont="1" applyFill="1" applyBorder="1" applyAlignment="1">
      <alignment horizontal="left" vertical="center" wrapText="1"/>
    </xf>
    <xf numFmtId="2" fontId="18" fillId="0" borderId="32" xfId="0" applyNumberFormat="1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2" fontId="2" fillId="0" borderId="12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1" fontId="5" fillId="11" borderId="10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>
      <alignment horizontal="center" vertical="center"/>
    </xf>
    <xf numFmtId="2" fontId="5" fillId="11" borderId="21" xfId="0" applyNumberFormat="1" applyFont="1" applyFill="1" applyBorder="1" applyAlignment="1">
      <alignment horizontal="left" vertical="center" wrapText="1"/>
    </xf>
    <xf numFmtId="0" fontId="32" fillId="11" borderId="21" xfId="0" applyFont="1" applyFill="1" applyBorder="1" applyAlignment="1">
      <alignment horizontal="left" vertical="center" wrapText="1"/>
    </xf>
    <xf numFmtId="0" fontId="32" fillId="11" borderId="32" xfId="0" applyFont="1" applyFill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2" fontId="3" fillId="3" borderId="43" xfId="0" applyNumberFormat="1" applyFont="1" applyFill="1" applyBorder="1" applyAlignment="1">
      <alignment horizontal="center" vertical="center"/>
    </xf>
    <xf numFmtId="164" fontId="5" fillId="4" borderId="10" xfId="0" applyNumberFormat="1" applyFont="1" applyFill="1" applyBorder="1" applyAlignment="1">
      <alignment horizontal="center" vertical="center"/>
    </xf>
    <xf numFmtId="2" fontId="2" fillId="0" borderId="41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42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164" fontId="5" fillId="11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1" fillId="11" borderId="21" xfId="0" applyFont="1" applyFill="1" applyBorder="1" applyAlignment="1">
      <alignment horizontal="center" vertical="center" wrapText="1"/>
    </xf>
    <xf numFmtId="0" fontId="1" fillId="11" borderId="32" xfId="0" applyFont="1" applyFill="1" applyBorder="1" applyAlignment="1">
      <alignment horizontal="center" vertical="center" wrapText="1"/>
    </xf>
    <xf numFmtId="2" fontId="33" fillId="3" borderId="10" xfId="0" applyNumberFormat="1" applyFont="1" applyFill="1" applyBorder="1" applyAlignment="1">
      <alignment horizontal="left" vertical="center"/>
    </xf>
    <xf numFmtId="2" fontId="3" fillId="3" borderId="10" xfId="0" applyNumberFormat="1" applyFont="1" applyFill="1" applyBorder="1" applyAlignment="1">
      <alignment horizontal="left" vertical="center"/>
    </xf>
    <xf numFmtId="0" fontId="0" fillId="11" borderId="21" xfId="0" applyFill="1" applyBorder="1" applyAlignment="1">
      <alignment horizontal="center" vertical="center" wrapText="1"/>
    </xf>
    <xf numFmtId="2" fontId="5" fillId="11" borderId="10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1" fontId="5" fillId="11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3" fillId="15" borderId="40" xfId="0" applyNumberFormat="1" applyFont="1" applyFill="1" applyBorder="1" applyAlignment="1">
      <alignment horizontal="center" vertical="center"/>
    </xf>
    <xf numFmtId="2" fontId="3" fillId="15" borderId="9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32" xfId="0" applyNumberFormat="1" applyFont="1" applyFill="1" applyBorder="1" applyAlignment="1">
      <alignment horizontal="center" vertical="center"/>
    </xf>
    <xf numFmtId="2" fontId="3" fillId="2" borderId="57" xfId="0" applyNumberFormat="1" applyFont="1" applyFill="1" applyBorder="1" applyAlignment="1">
      <alignment horizontal="left" vertical="center" wrapText="1"/>
    </xf>
    <xf numFmtId="2" fontId="3" fillId="2" borderId="45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left" vertical="center" wrapText="1"/>
    </xf>
    <xf numFmtId="2" fontId="3" fillId="2" borderId="46" xfId="0" applyNumberFormat="1" applyFont="1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2" fontId="2" fillId="4" borderId="32" xfId="0" applyNumberFormat="1" applyFont="1" applyFill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165" fontId="2" fillId="11" borderId="32" xfId="0" applyNumberFormat="1" applyFont="1" applyFill="1" applyBorder="1" applyAlignment="1">
      <alignment horizontal="center" vertical="center"/>
    </xf>
  </cellXfs>
  <cellStyles count="2">
    <cellStyle name="Įprastas" xfId="0" builtinId="0"/>
    <cellStyle name="Normal_3_5 Programos 1 lentele" xfId="1"/>
  </cellStyles>
  <dxfs count="1"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CCFFFF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81"/>
  <sheetViews>
    <sheetView tabSelected="1" topLeftCell="D1" zoomScale="130" zoomScaleNormal="130" zoomScaleSheetLayoutView="85" workbookViewId="0">
      <selection activeCell="H1" sqref="H1"/>
    </sheetView>
  </sheetViews>
  <sheetFormatPr defaultRowHeight="11.25" x14ac:dyDescent="0.2"/>
  <cols>
    <col min="1" max="2" width="4.42578125" style="1" customWidth="1"/>
    <col min="3" max="3" width="4.28515625" style="1" customWidth="1"/>
    <col min="4" max="4" width="25.140625" style="1" customWidth="1"/>
    <col min="5" max="5" width="11.85546875" style="1" customWidth="1"/>
    <col min="6" max="6" width="4.42578125" style="1" customWidth="1"/>
    <col min="7" max="7" width="8.85546875" style="1" customWidth="1"/>
    <col min="8" max="8" width="9.7109375" style="1" customWidth="1"/>
    <col min="9" max="9" width="8" style="1" customWidth="1"/>
    <col min="10" max="10" width="6.42578125" style="1" customWidth="1"/>
    <col min="11" max="11" width="8" style="1" customWidth="1"/>
    <col min="12" max="12" width="8.7109375" style="1" customWidth="1"/>
    <col min="13" max="13" width="7.85546875" style="1" customWidth="1"/>
    <col min="14" max="14" width="6.42578125" style="1" customWidth="1"/>
    <col min="15" max="15" width="7.28515625" style="1" customWidth="1"/>
    <col min="16" max="16" width="9.28515625" style="1" customWidth="1"/>
    <col min="17" max="17" width="9.140625" style="1"/>
    <col min="18" max="18" width="8" style="1" customWidth="1"/>
    <col min="19" max="19" width="7.85546875" style="1" customWidth="1"/>
    <col min="20" max="20" width="8" style="1" customWidth="1"/>
    <col min="21" max="21" width="7.5703125" style="1" customWidth="1"/>
    <col min="22" max="22" width="18.28515625" style="1" customWidth="1"/>
    <col min="23" max="23" width="7.7109375" style="1" customWidth="1"/>
    <col min="24" max="25" width="7" style="1" bestFit="1" customWidth="1"/>
    <col min="26" max="16384" width="9.140625" style="1"/>
  </cols>
  <sheetData>
    <row r="1" spans="1:26" ht="37.5" customHeight="1" x14ac:dyDescent="0.2">
      <c r="D1" s="26"/>
      <c r="T1" s="375" t="s">
        <v>137</v>
      </c>
      <c r="U1" s="375"/>
      <c r="V1" s="375"/>
      <c r="W1" s="375"/>
      <c r="X1" s="375"/>
      <c r="Y1" s="375"/>
    </row>
    <row r="2" spans="1:26" ht="12" x14ac:dyDescent="0.2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</row>
    <row r="3" spans="1:26" s="2" customFormat="1" ht="12" x14ac:dyDescent="0.2">
      <c r="A3" s="377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</row>
    <row r="4" spans="1:26" s="2" customFormat="1" ht="16.5" customHeight="1" x14ac:dyDescent="0.2">
      <c r="A4" s="377" t="s">
        <v>111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</row>
    <row r="5" spans="1:26" s="2" customFormat="1" ht="12.75" customHeight="1" x14ac:dyDescent="0.2">
      <c r="A5" s="378" t="s">
        <v>45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</row>
    <row r="6" spans="1:26" ht="16.5" customHeight="1" x14ac:dyDescent="0.2">
      <c r="A6" s="388" t="s">
        <v>20</v>
      </c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  <c r="X6" s="388"/>
      <c r="Y6" s="388"/>
    </row>
    <row r="7" spans="1:26" ht="12.75" customHeight="1" x14ac:dyDescent="0.2">
      <c r="A7" s="394" t="s">
        <v>90</v>
      </c>
      <c r="B7" s="394"/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  <c r="Q7" s="394"/>
      <c r="R7" s="394"/>
      <c r="S7" s="394"/>
      <c r="T7" s="394"/>
      <c r="U7" s="394"/>
      <c r="V7" s="394"/>
      <c r="W7" s="394"/>
      <c r="X7" s="394"/>
      <c r="Y7" s="394"/>
    </row>
    <row r="8" spans="1:26" ht="12.75" thickBot="1" x14ac:dyDescent="0.25">
      <c r="A8" s="404" t="s">
        <v>61</v>
      </c>
      <c r="B8" s="404"/>
      <c r="C8" s="404"/>
      <c r="D8" s="404"/>
      <c r="E8" s="404"/>
      <c r="F8" s="404"/>
      <c r="G8" s="404"/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4"/>
      <c r="W8" s="404"/>
      <c r="X8" s="404"/>
      <c r="Y8" s="404"/>
    </row>
    <row r="9" spans="1:26" ht="23.25" customHeight="1" x14ac:dyDescent="0.2">
      <c r="A9" s="408" t="s">
        <v>0</v>
      </c>
      <c r="B9" s="389" t="s">
        <v>1</v>
      </c>
      <c r="C9" s="389" t="s">
        <v>2</v>
      </c>
      <c r="D9" s="424" t="s">
        <v>3</v>
      </c>
      <c r="E9" s="399" t="s">
        <v>4</v>
      </c>
      <c r="F9" s="389" t="s">
        <v>5</v>
      </c>
      <c r="G9" s="411" t="s">
        <v>6</v>
      </c>
      <c r="H9" s="383" t="s">
        <v>103</v>
      </c>
      <c r="I9" s="384"/>
      <c r="J9" s="384"/>
      <c r="K9" s="385"/>
      <c r="L9" s="380" t="s">
        <v>92</v>
      </c>
      <c r="M9" s="381"/>
      <c r="N9" s="381"/>
      <c r="O9" s="382"/>
      <c r="P9" s="383" t="s">
        <v>104</v>
      </c>
      <c r="Q9" s="384"/>
      <c r="R9" s="384"/>
      <c r="S9" s="385"/>
      <c r="T9" s="386" t="s">
        <v>105</v>
      </c>
      <c r="U9" s="386" t="s">
        <v>106</v>
      </c>
      <c r="V9" s="430" t="s">
        <v>21</v>
      </c>
      <c r="W9" s="431"/>
      <c r="X9" s="431"/>
      <c r="Y9" s="432"/>
    </row>
    <row r="10" spans="1:26" ht="22.5" customHeight="1" x14ac:dyDescent="0.2">
      <c r="A10" s="409"/>
      <c r="B10" s="390"/>
      <c r="C10" s="390"/>
      <c r="D10" s="425"/>
      <c r="E10" s="400"/>
      <c r="F10" s="390"/>
      <c r="G10" s="412"/>
      <c r="H10" s="392" t="s">
        <v>7</v>
      </c>
      <c r="I10" s="379" t="s">
        <v>8</v>
      </c>
      <c r="J10" s="379"/>
      <c r="K10" s="395" t="s">
        <v>9</v>
      </c>
      <c r="L10" s="397" t="s">
        <v>7</v>
      </c>
      <c r="M10" s="407" t="s">
        <v>8</v>
      </c>
      <c r="N10" s="407"/>
      <c r="O10" s="405" t="s">
        <v>9</v>
      </c>
      <c r="P10" s="392" t="s">
        <v>7</v>
      </c>
      <c r="Q10" s="379" t="s">
        <v>8</v>
      </c>
      <c r="R10" s="379"/>
      <c r="S10" s="395" t="s">
        <v>9</v>
      </c>
      <c r="T10" s="387"/>
      <c r="U10" s="387"/>
      <c r="V10" s="402" t="s">
        <v>46</v>
      </c>
      <c r="W10" s="407" t="s">
        <v>10</v>
      </c>
      <c r="X10" s="407"/>
      <c r="Y10" s="437"/>
    </row>
    <row r="11" spans="1:26" ht="93" customHeight="1" thickBot="1" x14ac:dyDescent="0.25">
      <c r="A11" s="410"/>
      <c r="B11" s="391"/>
      <c r="C11" s="391"/>
      <c r="D11" s="426"/>
      <c r="E11" s="401"/>
      <c r="F11" s="391"/>
      <c r="G11" s="413"/>
      <c r="H11" s="393"/>
      <c r="I11" s="144" t="s">
        <v>7</v>
      </c>
      <c r="J11" s="144" t="s">
        <v>11</v>
      </c>
      <c r="K11" s="396"/>
      <c r="L11" s="398"/>
      <c r="M11" s="6" t="s">
        <v>7</v>
      </c>
      <c r="N11" s="7" t="s">
        <v>11</v>
      </c>
      <c r="O11" s="406"/>
      <c r="P11" s="393"/>
      <c r="Q11" s="144" t="s">
        <v>7</v>
      </c>
      <c r="R11" s="144" t="s">
        <v>11</v>
      </c>
      <c r="S11" s="396"/>
      <c r="T11" s="387"/>
      <c r="U11" s="387"/>
      <c r="V11" s="403"/>
      <c r="W11" s="13" t="s">
        <v>107</v>
      </c>
      <c r="X11" s="13" t="s">
        <v>91</v>
      </c>
      <c r="Y11" s="14" t="s">
        <v>108</v>
      </c>
    </row>
    <row r="12" spans="1:26" ht="13.5" customHeight="1" thickBot="1" x14ac:dyDescent="0.25">
      <c r="A12" s="421" t="s">
        <v>62</v>
      </c>
      <c r="B12" s="422"/>
      <c r="C12" s="422"/>
      <c r="D12" s="422"/>
      <c r="E12" s="422"/>
      <c r="F12" s="422"/>
      <c r="G12" s="422"/>
      <c r="H12" s="422"/>
      <c r="I12" s="422"/>
      <c r="J12" s="422"/>
      <c r="K12" s="422"/>
      <c r="L12" s="422"/>
      <c r="M12" s="422"/>
      <c r="N12" s="422"/>
      <c r="O12" s="422"/>
      <c r="P12" s="422"/>
      <c r="Q12" s="422"/>
      <c r="R12" s="422"/>
      <c r="S12" s="422"/>
      <c r="T12" s="422"/>
      <c r="U12" s="422"/>
      <c r="V12" s="422"/>
      <c r="W12" s="422"/>
      <c r="X12" s="422"/>
      <c r="Y12" s="423"/>
      <c r="Z12" s="3"/>
    </row>
    <row r="13" spans="1:26" ht="13.5" customHeight="1" thickBot="1" x14ac:dyDescent="0.25">
      <c r="A13" s="414" t="s">
        <v>29</v>
      </c>
      <c r="B13" s="415"/>
      <c r="C13" s="415"/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5"/>
      <c r="R13" s="415"/>
      <c r="S13" s="415"/>
      <c r="T13" s="415"/>
      <c r="U13" s="415"/>
      <c r="V13" s="415"/>
      <c r="W13" s="415"/>
      <c r="X13" s="415"/>
      <c r="Y13" s="416"/>
      <c r="Z13" s="3"/>
    </row>
    <row r="14" spans="1:26" ht="15" customHeight="1" thickBot="1" x14ac:dyDescent="0.25">
      <c r="A14" s="8" t="s">
        <v>16</v>
      </c>
      <c r="B14" s="427" t="s">
        <v>35</v>
      </c>
      <c r="C14" s="428"/>
      <c r="D14" s="428"/>
      <c r="E14" s="428"/>
      <c r="F14" s="428"/>
      <c r="G14" s="428"/>
      <c r="H14" s="428"/>
      <c r="I14" s="428"/>
      <c r="J14" s="428"/>
      <c r="K14" s="428"/>
      <c r="L14" s="428"/>
      <c r="M14" s="428"/>
      <c r="N14" s="428"/>
      <c r="O14" s="428"/>
      <c r="P14" s="428"/>
      <c r="Q14" s="428"/>
      <c r="R14" s="428"/>
      <c r="S14" s="428"/>
      <c r="T14" s="428"/>
      <c r="U14" s="428"/>
      <c r="V14" s="428"/>
      <c r="W14" s="428"/>
      <c r="X14" s="428"/>
      <c r="Y14" s="429"/>
      <c r="Z14" s="3"/>
    </row>
    <row r="15" spans="1:26" ht="15" customHeight="1" thickBot="1" x14ac:dyDescent="0.25">
      <c r="A15" s="9" t="s">
        <v>16</v>
      </c>
      <c r="B15" s="10" t="s">
        <v>16</v>
      </c>
      <c r="C15" s="446" t="s">
        <v>75</v>
      </c>
      <c r="D15" s="447"/>
      <c r="E15" s="447"/>
      <c r="F15" s="447"/>
      <c r="G15" s="447"/>
      <c r="H15" s="447"/>
      <c r="I15" s="447"/>
      <c r="J15" s="447"/>
      <c r="K15" s="447"/>
      <c r="L15" s="447"/>
      <c r="M15" s="447"/>
      <c r="N15" s="447"/>
      <c r="O15" s="447"/>
      <c r="P15" s="447"/>
      <c r="Q15" s="447"/>
      <c r="R15" s="447"/>
      <c r="S15" s="447"/>
      <c r="T15" s="447"/>
      <c r="U15" s="447"/>
      <c r="V15" s="447"/>
      <c r="W15" s="447"/>
      <c r="X15" s="447"/>
      <c r="Y15" s="448"/>
      <c r="Z15" s="3"/>
    </row>
    <row r="16" spans="1:26" ht="12.75" customHeight="1" x14ac:dyDescent="0.2">
      <c r="A16" s="463" t="s">
        <v>16</v>
      </c>
      <c r="B16" s="465" t="s">
        <v>16</v>
      </c>
      <c r="C16" s="417">
        <v>3</v>
      </c>
      <c r="D16" s="467" t="s">
        <v>136</v>
      </c>
      <c r="E16" s="418" t="s">
        <v>57</v>
      </c>
      <c r="F16" s="449">
        <v>9</v>
      </c>
      <c r="G16" s="90" t="s">
        <v>25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2">
        <v>0</v>
      </c>
      <c r="U16" s="32">
        <v>0</v>
      </c>
      <c r="V16" s="418" t="s">
        <v>112</v>
      </c>
      <c r="W16" s="461">
        <v>5</v>
      </c>
      <c r="X16" s="453">
        <v>8</v>
      </c>
      <c r="Y16" s="453">
        <v>9</v>
      </c>
      <c r="Z16" s="3"/>
    </row>
    <row r="17" spans="1:26" ht="12.75" customHeight="1" x14ac:dyDescent="0.2">
      <c r="A17" s="464"/>
      <c r="B17" s="466"/>
      <c r="C17" s="179"/>
      <c r="D17" s="284"/>
      <c r="E17" s="419"/>
      <c r="F17" s="450"/>
      <c r="G17" s="106" t="s">
        <v>81</v>
      </c>
      <c r="H17" s="30">
        <v>274.95</v>
      </c>
      <c r="I17" s="30">
        <v>274.95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129">
        <v>15</v>
      </c>
      <c r="Q17" s="129">
        <v>15</v>
      </c>
      <c r="R17" s="125">
        <v>0</v>
      </c>
      <c r="S17" s="125">
        <v>0</v>
      </c>
      <c r="T17" s="32">
        <v>0</v>
      </c>
      <c r="U17" s="32">
        <v>0</v>
      </c>
      <c r="V17" s="419"/>
      <c r="W17" s="457"/>
      <c r="X17" s="454"/>
      <c r="Y17" s="454"/>
      <c r="Z17" s="3"/>
    </row>
    <row r="18" spans="1:26" ht="13.5" customHeight="1" x14ac:dyDescent="0.2">
      <c r="A18" s="464"/>
      <c r="B18" s="466"/>
      <c r="C18" s="179"/>
      <c r="D18" s="284"/>
      <c r="E18" s="419"/>
      <c r="F18" s="450"/>
      <c r="G18" s="91" t="s">
        <v>56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1">
        <v>0</v>
      </c>
      <c r="Q18" s="30">
        <v>0</v>
      </c>
      <c r="R18" s="30">
        <v>0</v>
      </c>
      <c r="S18" s="30">
        <v>0</v>
      </c>
      <c r="T18" s="32">
        <v>0</v>
      </c>
      <c r="U18" s="32">
        <v>0</v>
      </c>
      <c r="V18" s="419"/>
      <c r="W18" s="457"/>
      <c r="X18" s="454"/>
      <c r="Y18" s="454"/>
      <c r="Z18" s="3"/>
    </row>
    <row r="19" spans="1:26" ht="13.5" customHeight="1" x14ac:dyDescent="0.2">
      <c r="A19" s="464"/>
      <c r="B19" s="466"/>
      <c r="C19" s="179"/>
      <c r="D19" s="284"/>
      <c r="E19" s="419"/>
      <c r="F19" s="450"/>
      <c r="G19" s="91" t="s">
        <v>86</v>
      </c>
      <c r="H19" s="30">
        <v>432.94</v>
      </c>
      <c r="I19" s="30">
        <v>432.94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129">
        <v>0</v>
      </c>
      <c r="Q19" s="129">
        <v>0</v>
      </c>
      <c r="R19" s="30">
        <v>0</v>
      </c>
      <c r="S19" s="30">
        <v>0</v>
      </c>
      <c r="T19" s="32">
        <v>0</v>
      </c>
      <c r="U19" s="32">
        <v>0</v>
      </c>
      <c r="V19" s="419"/>
      <c r="W19" s="457"/>
      <c r="X19" s="454"/>
      <c r="Y19" s="454"/>
      <c r="Z19" s="3"/>
    </row>
    <row r="20" spans="1:26" ht="18.75" customHeight="1" x14ac:dyDescent="0.2">
      <c r="A20" s="356"/>
      <c r="B20" s="322"/>
      <c r="C20" s="180"/>
      <c r="D20" s="285"/>
      <c r="E20" s="420"/>
      <c r="F20" s="451"/>
      <c r="G20" s="85" t="s">
        <v>27</v>
      </c>
      <c r="H20" s="34">
        <f>H16+H17+H18+H19</f>
        <v>707.89</v>
      </c>
      <c r="I20" s="34">
        <f t="shared" ref="I20:T20" si="0">I16+I17+I18+I19</f>
        <v>707.89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15</v>
      </c>
      <c r="Q20" s="34">
        <f t="shared" si="0"/>
        <v>15</v>
      </c>
      <c r="R20" s="34">
        <f t="shared" si="0"/>
        <v>0</v>
      </c>
      <c r="S20" s="34">
        <f t="shared" si="0"/>
        <v>0</v>
      </c>
      <c r="T20" s="34">
        <f t="shared" si="0"/>
        <v>0</v>
      </c>
      <c r="U20" s="34">
        <f t="shared" ref="U20" si="1">U16+U17+U18+U19</f>
        <v>0</v>
      </c>
      <c r="V20" s="420"/>
      <c r="W20" s="458"/>
      <c r="X20" s="455"/>
      <c r="Y20" s="455"/>
      <c r="Z20" s="3"/>
    </row>
    <row r="21" spans="1:26" ht="14.25" customHeight="1" x14ac:dyDescent="0.2">
      <c r="A21" s="361" t="s">
        <v>16</v>
      </c>
      <c r="B21" s="311">
        <v>1</v>
      </c>
      <c r="C21" s="246">
        <v>26</v>
      </c>
      <c r="D21" s="262" t="s">
        <v>73</v>
      </c>
      <c r="E21" s="236" t="s">
        <v>83</v>
      </c>
      <c r="F21" s="452" t="s">
        <v>22</v>
      </c>
      <c r="G21" s="94" t="s">
        <v>48</v>
      </c>
      <c r="H21" s="37">
        <v>16.39</v>
      </c>
      <c r="I21" s="37">
        <v>16.39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99">
        <v>0</v>
      </c>
      <c r="S21" s="99">
        <v>0</v>
      </c>
      <c r="T21" s="38">
        <v>0</v>
      </c>
      <c r="U21" s="38">
        <v>0</v>
      </c>
      <c r="V21" s="328" t="s">
        <v>112</v>
      </c>
      <c r="W21" s="456">
        <v>1</v>
      </c>
      <c r="X21" s="456">
        <v>0</v>
      </c>
      <c r="Y21" s="485">
        <v>0</v>
      </c>
      <c r="Z21" s="3"/>
    </row>
    <row r="22" spans="1:26" ht="15" customHeight="1" x14ac:dyDescent="0.2">
      <c r="A22" s="361"/>
      <c r="B22" s="311"/>
      <c r="C22" s="246"/>
      <c r="D22" s="262"/>
      <c r="E22" s="236"/>
      <c r="F22" s="452"/>
      <c r="G22" s="92" t="s">
        <v>26</v>
      </c>
      <c r="H22" s="37">
        <v>8.1999999999999993</v>
      </c>
      <c r="I22" s="37">
        <v>8.1999999999999993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84">
        <v>0</v>
      </c>
      <c r="Q22" s="84">
        <v>0</v>
      </c>
      <c r="R22" s="37">
        <v>0</v>
      </c>
      <c r="S22" s="37">
        <v>0</v>
      </c>
      <c r="T22" s="38">
        <v>0</v>
      </c>
      <c r="U22" s="38">
        <v>0</v>
      </c>
      <c r="V22" s="352"/>
      <c r="W22" s="457"/>
      <c r="X22" s="457"/>
      <c r="Y22" s="485"/>
      <c r="Z22" s="3"/>
    </row>
    <row r="23" spans="1:26" ht="21" customHeight="1" x14ac:dyDescent="0.2">
      <c r="A23" s="361"/>
      <c r="B23" s="311"/>
      <c r="C23" s="246"/>
      <c r="D23" s="262"/>
      <c r="E23" s="236"/>
      <c r="F23" s="452"/>
      <c r="G23" s="85" t="s">
        <v>12</v>
      </c>
      <c r="H23" s="34">
        <f>H21+H22</f>
        <v>24.59</v>
      </c>
      <c r="I23" s="34">
        <f t="shared" ref="I23:U23" si="2">I21+I22</f>
        <v>24.59</v>
      </c>
      <c r="J23" s="34">
        <f t="shared" si="2"/>
        <v>0</v>
      </c>
      <c r="K23" s="34">
        <f t="shared" si="2"/>
        <v>0</v>
      </c>
      <c r="L23" s="34">
        <f t="shared" si="2"/>
        <v>0</v>
      </c>
      <c r="M23" s="34">
        <f t="shared" si="2"/>
        <v>0</v>
      </c>
      <c r="N23" s="34">
        <f t="shared" si="2"/>
        <v>0</v>
      </c>
      <c r="O23" s="34">
        <f t="shared" si="2"/>
        <v>0</v>
      </c>
      <c r="P23" s="34">
        <f t="shared" si="2"/>
        <v>0</v>
      </c>
      <c r="Q23" s="34">
        <f t="shared" si="2"/>
        <v>0</v>
      </c>
      <c r="R23" s="34">
        <f t="shared" si="2"/>
        <v>0</v>
      </c>
      <c r="S23" s="34">
        <f t="shared" si="2"/>
        <v>0</v>
      </c>
      <c r="T23" s="34">
        <f t="shared" si="2"/>
        <v>0</v>
      </c>
      <c r="U23" s="34">
        <f t="shared" si="2"/>
        <v>0</v>
      </c>
      <c r="V23" s="329"/>
      <c r="W23" s="458"/>
      <c r="X23" s="458"/>
      <c r="Y23" s="485"/>
      <c r="Z23" s="3"/>
    </row>
    <row r="24" spans="1:26" ht="19.5" customHeight="1" x14ac:dyDescent="0.2">
      <c r="A24" s="307">
        <v>1</v>
      </c>
      <c r="B24" s="291">
        <v>1</v>
      </c>
      <c r="C24" s="333">
        <v>28</v>
      </c>
      <c r="D24" s="216" t="s">
        <v>82</v>
      </c>
      <c r="E24" s="203" t="s">
        <v>84</v>
      </c>
      <c r="F24" s="173">
        <v>9</v>
      </c>
      <c r="G24" s="94" t="s">
        <v>25</v>
      </c>
      <c r="H24" s="84">
        <v>152.19999999999999</v>
      </c>
      <c r="I24" s="84">
        <v>152.19999999999999</v>
      </c>
      <c r="J24" s="84">
        <v>0</v>
      </c>
      <c r="K24" s="84">
        <v>0</v>
      </c>
      <c r="L24" s="84">
        <v>15.43</v>
      </c>
      <c r="M24" s="84">
        <v>15.43</v>
      </c>
      <c r="N24" s="84">
        <v>0</v>
      </c>
      <c r="O24" s="84">
        <v>0</v>
      </c>
      <c r="P24" s="84">
        <v>8.9</v>
      </c>
      <c r="Q24" s="84">
        <v>8.9</v>
      </c>
      <c r="R24" s="84">
        <v>0</v>
      </c>
      <c r="S24" s="84">
        <v>0</v>
      </c>
      <c r="T24" s="84">
        <v>0</v>
      </c>
      <c r="U24" s="84">
        <v>0</v>
      </c>
      <c r="V24" s="203" t="s">
        <v>112</v>
      </c>
      <c r="W24" s="462">
        <v>1</v>
      </c>
      <c r="X24" s="462">
        <v>0</v>
      </c>
      <c r="Y24" s="462">
        <v>0</v>
      </c>
      <c r="Z24" s="3"/>
    </row>
    <row r="25" spans="1:26" ht="17.25" customHeight="1" x14ac:dyDescent="0.2">
      <c r="A25" s="308"/>
      <c r="B25" s="353"/>
      <c r="C25" s="184"/>
      <c r="D25" s="459"/>
      <c r="E25" s="207"/>
      <c r="F25" s="174"/>
      <c r="G25" s="94" t="s">
        <v>48</v>
      </c>
      <c r="H25" s="84">
        <v>13.4</v>
      </c>
      <c r="I25" s="84">
        <v>13.4</v>
      </c>
      <c r="J25" s="84">
        <v>0</v>
      </c>
      <c r="K25" s="84">
        <v>0</v>
      </c>
      <c r="L25" s="84">
        <v>1.37</v>
      </c>
      <c r="M25" s="84">
        <v>1.37</v>
      </c>
      <c r="N25" s="84">
        <v>0</v>
      </c>
      <c r="O25" s="84">
        <v>0</v>
      </c>
      <c r="P25" s="84">
        <v>0.8</v>
      </c>
      <c r="Q25" s="84">
        <v>0.8</v>
      </c>
      <c r="R25" s="84">
        <v>0</v>
      </c>
      <c r="S25" s="84">
        <v>0</v>
      </c>
      <c r="T25" s="84">
        <v>0</v>
      </c>
      <c r="U25" s="84">
        <v>0</v>
      </c>
      <c r="V25" s="207"/>
      <c r="W25" s="462"/>
      <c r="X25" s="462"/>
      <c r="Y25" s="462"/>
      <c r="Z25" s="3"/>
    </row>
    <row r="26" spans="1:26" ht="15.75" customHeight="1" x14ac:dyDescent="0.2">
      <c r="A26" s="440"/>
      <c r="B26" s="198"/>
      <c r="C26" s="221"/>
      <c r="D26" s="459"/>
      <c r="E26" s="207"/>
      <c r="F26" s="214"/>
      <c r="G26" s="94" t="s">
        <v>26</v>
      </c>
      <c r="H26" s="84">
        <v>13.4</v>
      </c>
      <c r="I26" s="84">
        <v>13.4</v>
      </c>
      <c r="J26" s="84">
        <v>0</v>
      </c>
      <c r="K26" s="84">
        <v>0</v>
      </c>
      <c r="L26" s="84">
        <v>1.37</v>
      </c>
      <c r="M26" s="84">
        <v>1.37</v>
      </c>
      <c r="N26" s="84">
        <v>0</v>
      </c>
      <c r="O26" s="84">
        <v>0</v>
      </c>
      <c r="P26" s="84">
        <v>0.8</v>
      </c>
      <c r="Q26" s="84">
        <v>0.8</v>
      </c>
      <c r="R26" s="84">
        <v>0</v>
      </c>
      <c r="S26" s="84">
        <v>0</v>
      </c>
      <c r="T26" s="84">
        <v>0</v>
      </c>
      <c r="U26" s="84">
        <v>0</v>
      </c>
      <c r="V26" s="207"/>
      <c r="W26" s="462"/>
      <c r="X26" s="462"/>
      <c r="Y26" s="462"/>
      <c r="Z26" s="3"/>
    </row>
    <row r="27" spans="1:26" ht="15" customHeight="1" x14ac:dyDescent="0.2">
      <c r="A27" s="321"/>
      <c r="B27" s="199"/>
      <c r="C27" s="222"/>
      <c r="D27" s="460"/>
      <c r="E27" s="208"/>
      <c r="F27" s="215"/>
      <c r="G27" s="85" t="s">
        <v>27</v>
      </c>
      <c r="H27" s="34">
        <f>H24+H25+H26</f>
        <v>179</v>
      </c>
      <c r="I27" s="34">
        <f t="shared" ref="I27:U27" si="3">I24+I26+I25</f>
        <v>179</v>
      </c>
      <c r="J27" s="34">
        <f t="shared" si="3"/>
        <v>0</v>
      </c>
      <c r="K27" s="34">
        <f t="shared" si="3"/>
        <v>0</v>
      </c>
      <c r="L27" s="34">
        <f t="shared" si="3"/>
        <v>18.170000000000002</v>
      </c>
      <c r="M27" s="34">
        <f t="shared" si="3"/>
        <v>18.170000000000002</v>
      </c>
      <c r="N27" s="34">
        <f t="shared" si="3"/>
        <v>0</v>
      </c>
      <c r="O27" s="34">
        <f t="shared" si="3"/>
        <v>0</v>
      </c>
      <c r="P27" s="34">
        <f t="shared" si="3"/>
        <v>10.500000000000002</v>
      </c>
      <c r="Q27" s="34">
        <f t="shared" si="3"/>
        <v>10.500000000000002</v>
      </c>
      <c r="R27" s="34">
        <f t="shared" si="3"/>
        <v>0</v>
      </c>
      <c r="S27" s="34">
        <f t="shared" si="3"/>
        <v>0</v>
      </c>
      <c r="T27" s="34">
        <f t="shared" si="3"/>
        <v>0</v>
      </c>
      <c r="U27" s="34">
        <f t="shared" si="3"/>
        <v>0</v>
      </c>
      <c r="V27" s="208"/>
      <c r="W27" s="462"/>
      <c r="X27" s="462"/>
      <c r="Y27" s="462"/>
      <c r="Z27" s="3"/>
    </row>
    <row r="28" spans="1:26" ht="19.5" customHeight="1" x14ac:dyDescent="0.2">
      <c r="A28" s="307">
        <v>1</v>
      </c>
      <c r="B28" s="291">
        <v>1</v>
      </c>
      <c r="C28" s="197">
        <v>12</v>
      </c>
      <c r="D28" s="216" t="s">
        <v>76</v>
      </c>
      <c r="E28" s="203" t="s">
        <v>85</v>
      </c>
      <c r="F28" s="206">
        <v>9</v>
      </c>
      <c r="G28" s="94" t="s">
        <v>86</v>
      </c>
      <c r="H28" s="84">
        <v>60</v>
      </c>
      <c r="I28" s="84">
        <v>60</v>
      </c>
      <c r="J28" s="84">
        <v>0</v>
      </c>
      <c r="K28" s="84">
        <v>0</v>
      </c>
      <c r="L28" s="84">
        <v>60</v>
      </c>
      <c r="M28" s="84">
        <v>60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491.24</v>
      </c>
      <c r="U28" s="84">
        <v>0</v>
      </c>
      <c r="V28" s="203" t="s">
        <v>112</v>
      </c>
      <c r="W28" s="462">
        <v>1</v>
      </c>
      <c r="X28" s="462">
        <v>0</v>
      </c>
      <c r="Y28" s="462">
        <v>0</v>
      </c>
      <c r="Z28" s="3"/>
    </row>
    <row r="29" spans="1:26" ht="18" customHeight="1" x14ac:dyDescent="0.2">
      <c r="A29" s="443"/>
      <c r="B29" s="441"/>
      <c r="C29" s="195"/>
      <c r="D29" s="217"/>
      <c r="E29" s="219"/>
      <c r="F29" s="195"/>
      <c r="G29" s="94" t="s">
        <v>26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207"/>
      <c r="W29" s="462"/>
      <c r="X29" s="462"/>
      <c r="Y29" s="462"/>
      <c r="Z29" s="3"/>
    </row>
    <row r="30" spans="1:26" ht="19.5" customHeight="1" x14ac:dyDescent="0.2">
      <c r="A30" s="444"/>
      <c r="B30" s="442"/>
      <c r="C30" s="196"/>
      <c r="D30" s="218"/>
      <c r="E30" s="220"/>
      <c r="F30" s="196"/>
      <c r="G30" s="85" t="s">
        <v>27</v>
      </c>
      <c r="H30" s="34">
        <f>H28+H29</f>
        <v>60</v>
      </c>
      <c r="I30" s="34">
        <f t="shared" ref="I30:U30" si="4">I28+I29</f>
        <v>60</v>
      </c>
      <c r="J30" s="34">
        <f t="shared" si="4"/>
        <v>0</v>
      </c>
      <c r="K30" s="34">
        <f t="shared" si="4"/>
        <v>0</v>
      </c>
      <c r="L30" s="34">
        <f t="shared" si="4"/>
        <v>60</v>
      </c>
      <c r="M30" s="34">
        <f t="shared" si="4"/>
        <v>60</v>
      </c>
      <c r="N30" s="34">
        <f t="shared" si="4"/>
        <v>0</v>
      </c>
      <c r="O30" s="34">
        <f t="shared" si="4"/>
        <v>0</v>
      </c>
      <c r="P30" s="34">
        <f t="shared" si="4"/>
        <v>0</v>
      </c>
      <c r="Q30" s="34">
        <f t="shared" si="4"/>
        <v>0</v>
      </c>
      <c r="R30" s="34">
        <f t="shared" si="4"/>
        <v>0</v>
      </c>
      <c r="S30" s="34">
        <f t="shared" si="4"/>
        <v>0</v>
      </c>
      <c r="T30" s="34">
        <f t="shared" si="4"/>
        <v>491.24</v>
      </c>
      <c r="U30" s="34">
        <f t="shared" si="4"/>
        <v>0</v>
      </c>
      <c r="V30" s="208"/>
      <c r="W30" s="462"/>
      <c r="X30" s="462"/>
      <c r="Y30" s="462"/>
      <c r="Z30" s="3"/>
    </row>
    <row r="31" spans="1:26" ht="17.25" customHeight="1" x14ac:dyDescent="0.2">
      <c r="A31" s="324">
        <v>1</v>
      </c>
      <c r="B31" s="291">
        <v>1</v>
      </c>
      <c r="C31" s="226">
        <v>9</v>
      </c>
      <c r="D31" s="510" t="s">
        <v>96</v>
      </c>
      <c r="E31" s="203" t="s">
        <v>85</v>
      </c>
      <c r="F31" s="206">
        <v>9</v>
      </c>
      <c r="G31" s="94" t="s">
        <v>74</v>
      </c>
      <c r="H31" s="84">
        <v>50</v>
      </c>
      <c r="I31" s="84">
        <v>45.16</v>
      </c>
      <c r="J31" s="84">
        <v>0</v>
      </c>
      <c r="K31" s="84">
        <v>4.84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209" t="s">
        <v>112</v>
      </c>
      <c r="W31" s="462">
        <v>0</v>
      </c>
      <c r="X31" s="462">
        <v>1</v>
      </c>
      <c r="Y31" s="462">
        <v>0</v>
      </c>
      <c r="Z31" s="3"/>
    </row>
    <row r="32" spans="1:26" ht="17.25" customHeight="1" x14ac:dyDescent="0.2">
      <c r="A32" s="325"/>
      <c r="B32" s="353"/>
      <c r="C32" s="227"/>
      <c r="D32" s="511"/>
      <c r="E32" s="207"/>
      <c r="F32" s="214"/>
      <c r="G32" s="94" t="s">
        <v>48</v>
      </c>
      <c r="H32" s="84">
        <v>0</v>
      </c>
      <c r="I32" s="84">
        <v>0</v>
      </c>
      <c r="J32" s="84">
        <v>0</v>
      </c>
      <c r="K32" s="84">
        <v>0</v>
      </c>
      <c r="L32" s="84">
        <v>93</v>
      </c>
      <c r="M32" s="84">
        <v>93</v>
      </c>
      <c r="N32" s="84">
        <v>0</v>
      </c>
      <c r="O32" s="84">
        <v>0</v>
      </c>
      <c r="P32" s="84">
        <v>93</v>
      </c>
      <c r="Q32" s="84">
        <v>93</v>
      </c>
      <c r="R32" s="84">
        <v>0</v>
      </c>
      <c r="S32" s="84">
        <v>0</v>
      </c>
      <c r="T32" s="84">
        <v>0</v>
      </c>
      <c r="U32" s="84">
        <v>405</v>
      </c>
      <c r="V32" s="210"/>
      <c r="W32" s="462"/>
      <c r="X32" s="462"/>
      <c r="Y32" s="462"/>
      <c r="Z32" s="3"/>
    </row>
    <row r="33" spans="1:26" ht="16.5" customHeight="1" x14ac:dyDescent="0.2">
      <c r="A33" s="325"/>
      <c r="B33" s="366"/>
      <c r="C33" s="227"/>
      <c r="D33" s="511"/>
      <c r="E33" s="207"/>
      <c r="F33" s="214"/>
      <c r="G33" s="94" t="s">
        <v>26</v>
      </c>
      <c r="H33" s="84">
        <v>13.5</v>
      </c>
      <c r="I33" s="84">
        <v>13.5</v>
      </c>
      <c r="J33" s="84">
        <v>0</v>
      </c>
      <c r="K33" s="84">
        <v>0</v>
      </c>
      <c r="L33" s="84">
        <v>38.89</v>
      </c>
      <c r="M33" s="84">
        <v>38.89</v>
      </c>
      <c r="N33" s="84">
        <v>0</v>
      </c>
      <c r="O33" s="84">
        <v>0</v>
      </c>
      <c r="P33" s="84">
        <v>33</v>
      </c>
      <c r="Q33" s="84">
        <v>33</v>
      </c>
      <c r="R33" s="84">
        <v>0</v>
      </c>
      <c r="S33" s="84">
        <v>0</v>
      </c>
      <c r="T33" s="84">
        <v>0</v>
      </c>
      <c r="U33" s="84">
        <v>45</v>
      </c>
      <c r="V33" s="210"/>
      <c r="W33" s="462"/>
      <c r="X33" s="462"/>
      <c r="Y33" s="462"/>
      <c r="Z33" s="3"/>
    </row>
    <row r="34" spans="1:26" ht="18" customHeight="1" x14ac:dyDescent="0.2">
      <c r="A34" s="326"/>
      <c r="B34" s="367"/>
      <c r="C34" s="228"/>
      <c r="D34" s="512"/>
      <c r="E34" s="208"/>
      <c r="F34" s="215"/>
      <c r="G34" s="85" t="s">
        <v>27</v>
      </c>
      <c r="H34" s="34">
        <f>H31+H33</f>
        <v>63.5</v>
      </c>
      <c r="I34" s="34">
        <f t="shared" ref="I34:T34" si="5">I31+I33</f>
        <v>58.66</v>
      </c>
      <c r="J34" s="34">
        <f t="shared" si="5"/>
        <v>0</v>
      </c>
      <c r="K34" s="34">
        <f t="shared" si="5"/>
        <v>4.84</v>
      </c>
      <c r="L34" s="34">
        <f>L31+L32+L33</f>
        <v>131.88999999999999</v>
      </c>
      <c r="M34" s="34">
        <f>M31+M32+M33</f>
        <v>131.88999999999999</v>
      </c>
      <c r="N34" s="34">
        <f t="shared" si="5"/>
        <v>0</v>
      </c>
      <c r="O34" s="34">
        <f t="shared" si="5"/>
        <v>0</v>
      </c>
      <c r="P34" s="34">
        <f t="shared" si="5"/>
        <v>33</v>
      </c>
      <c r="Q34" s="34">
        <f t="shared" si="5"/>
        <v>33</v>
      </c>
      <c r="R34" s="34">
        <f t="shared" si="5"/>
        <v>0</v>
      </c>
      <c r="S34" s="34">
        <f t="shared" si="5"/>
        <v>0</v>
      </c>
      <c r="T34" s="34">
        <f t="shared" si="5"/>
        <v>0</v>
      </c>
      <c r="U34" s="34">
        <f>U31+U32+U33</f>
        <v>450</v>
      </c>
      <c r="V34" s="211"/>
      <c r="W34" s="462"/>
      <c r="X34" s="462"/>
      <c r="Y34" s="462"/>
      <c r="Z34" s="3"/>
    </row>
    <row r="35" spans="1:26" ht="14.25" customHeight="1" x14ac:dyDescent="0.2">
      <c r="A35" s="324">
        <v>1</v>
      </c>
      <c r="B35" s="291">
        <v>1</v>
      </c>
      <c r="C35" s="373">
        <v>10</v>
      </c>
      <c r="D35" s="216" t="s">
        <v>98</v>
      </c>
      <c r="E35" s="209" t="s">
        <v>85</v>
      </c>
      <c r="F35" s="477">
        <v>9</v>
      </c>
      <c r="G35" s="94" t="s">
        <v>25</v>
      </c>
      <c r="H35" s="84">
        <v>364.6</v>
      </c>
      <c r="I35" s="84">
        <v>364.6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209" t="s">
        <v>112</v>
      </c>
      <c r="W35" s="509">
        <v>0</v>
      </c>
      <c r="X35" s="509">
        <v>0</v>
      </c>
      <c r="Y35" s="509">
        <v>0</v>
      </c>
      <c r="Z35" s="3"/>
    </row>
    <row r="36" spans="1:26" ht="15.75" customHeight="1" x14ac:dyDescent="0.2">
      <c r="A36" s="325"/>
      <c r="B36" s="369"/>
      <c r="C36" s="472"/>
      <c r="D36" s="474"/>
      <c r="E36" s="513"/>
      <c r="F36" s="374"/>
      <c r="G36" s="94" t="s">
        <v>86</v>
      </c>
      <c r="H36" s="84">
        <v>64.400000000000006</v>
      </c>
      <c r="I36" s="84">
        <v>64.400000000000006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210"/>
      <c r="W36" s="509"/>
      <c r="X36" s="509"/>
      <c r="Y36" s="509"/>
      <c r="Z36" s="3"/>
    </row>
    <row r="37" spans="1:26" ht="18" customHeight="1" x14ac:dyDescent="0.2">
      <c r="A37" s="368"/>
      <c r="B37" s="370"/>
      <c r="C37" s="473"/>
      <c r="D37" s="475"/>
      <c r="E37" s="514"/>
      <c r="F37" s="478"/>
      <c r="G37" s="147" t="s">
        <v>27</v>
      </c>
      <c r="H37" s="148">
        <f>H35+H36</f>
        <v>429</v>
      </c>
      <c r="I37" s="148">
        <f t="shared" ref="I37:U37" si="6">I35+I36</f>
        <v>429</v>
      </c>
      <c r="J37" s="148">
        <f t="shared" si="6"/>
        <v>0</v>
      </c>
      <c r="K37" s="148">
        <f t="shared" si="6"/>
        <v>0</v>
      </c>
      <c r="L37" s="148">
        <f t="shared" si="6"/>
        <v>0</v>
      </c>
      <c r="M37" s="148">
        <f t="shared" si="6"/>
        <v>0</v>
      </c>
      <c r="N37" s="148">
        <f t="shared" si="6"/>
        <v>0</v>
      </c>
      <c r="O37" s="148">
        <f t="shared" si="6"/>
        <v>0</v>
      </c>
      <c r="P37" s="148">
        <f t="shared" si="6"/>
        <v>0</v>
      </c>
      <c r="Q37" s="148">
        <f t="shared" si="6"/>
        <v>0</v>
      </c>
      <c r="R37" s="148">
        <f t="shared" si="6"/>
        <v>0</v>
      </c>
      <c r="S37" s="148">
        <f t="shared" si="6"/>
        <v>0</v>
      </c>
      <c r="T37" s="148">
        <f t="shared" si="6"/>
        <v>0</v>
      </c>
      <c r="U37" s="148">
        <f t="shared" si="6"/>
        <v>0</v>
      </c>
      <c r="V37" s="211"/>
      <c r="W37" s="509"/>
      <c r="X37" s="509"/>
      <c r="Y37" s="509"/>
      <c r="Z37" s="3"/>
    </row>
    <row r="38" spans="1:26" ht="18.75" customHeight="1" x14ac:dyDescent="0.2">
      <c r="A38" s="324">
        <v>1</v>
      </c>
      <c r="B38" s="305">
        <v>1</v>
      </c>
      <c r="C38" s="197">
        <v>24</v>
      </c>
      <c r="D38" s="200" t="s">
        <v>78</v>
      </c>
      <c r="E38" s="203" t="s">
        <v>79</v>
      </c>
      <c r="F38" s="206">
        <v>9</v>
      </c>
      <c r="G38" s="94" t="s">
        <v>26</v>
      </c>
      <c r="H38" s="84">
        <v>173.6</v>
      </c>
      <c r="I38" s="84">
        <v>173.6</v>
      </c>
      <c r="J38" s="84">
        <v>0</v>
      </c>
      <c r="K38" s="84">
        <v>0</v>
      </c>
      <c r="L38" s="84">
        <v>80.400000000000006</v>
      </c>
      <c r="M38" s="84">
        <v>80.400000000000006</v>
      </c>
      <c r="N38" s="84">
        <v>0</v>
      </c>
      <c r="O38" s="84">
        <v>0</v>
      </c>
      <c r="P38" s="84">
        <v>80.400000000000006</v>
      </c>
      <c r="Q38" s="84">
        <v>80.400000000000006</v>
      </c>
      <c r="R38" s="84">
        <v>0</v>
      </c>
      <c r="S38" s="84">
        <v>0</v>
      </c>
      <c r="T38" s="84">
        <v>0</v>
      </c>
      <c r="U38" s="84">
        <v>0</v>
      </c>
      <c r="V38" s="506" t="s">
        <v>125</v>
      </c>
      <c r="W38" s="462">
        <v>1</v>
      </c>
      <c r="X38" s="462">
        <v>0</v>
      </c>
      <c r="Y38" s="462">
        <v>0</v>
      </c>
      <c r="Z38" s="3"/>
    </row>
    <row r="39" spans="1:26" ht="21" customHeight="1" x14ac:dyDescent="0.2">
      <c r="A39" s="325"/>
      <c r="B39" s="306"/>
      <c r="C39" s="221"/>
      <c r="D39" s="186"/>
      <c r="E39" s="207"/>
      <c r="F39" s="214"/>
      <c r="G39" s="94" t="s">
        <v>74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507"/>
      <c r="W39" s="462"/>
      <c r="X39" s="462"/>
      <c r="Y39" s="462"/>
      <c r="Z39" s="3"/>
    </row>
    <row r="40" spans="1:26" ht="19.5" customHeight="1" x14ac:dyDescent="0.2">
      <c r="A40" s="362"/>
      <c r="B40" s="221"/>
      <c r="C40" s="221"/>
      <c r="D40" s="186"/>
      <c r="E40" s="207"/>
      <c r="F40" s="214"/>
      <c r="G40" s="94" t="s">
        <v>25</v>
      </c>
      <c r="H40" s="84">
        <v>175.32</v>
      </c>
      <c r="I40" s="84">
        <v>175.32</v>
      </c>
      <c r="J40" s="84">
        <v>0</v>
      </c>
      <c r="K40" s="84">
        <v>0</v>
      </c>
      <c r="L40" s="84">
        <v>23.2</v>
      </c>
      <c r="M40" s="84">
        <v>23.2</v>
      </c>
      <c r="N40" s="84">
        <v>0</v>
      </c>
      <c r="O40" s="84">
        <v>0</v>
      </c>
      <c r="P40" s="84">
        <v>23.2</v>
      </c>
      <c r="Q40" s="84">
        <v>23.2</v>
      </c>
      <c r="R40" s="84">
        <v>0</v>
      </c>
      <c r="S40" s="84">
        <v>0</v>
      </c>
      <c r="T40" s="84">
        <v>0</v>
      </c>
      <c r="U40" s="84">
        <v>0</v>
      </c>
      <c r="V40" s="507"/>
      <c r="W40" s="462"/>
      <c r="X40" s="462"/>
      <c r="Y40" s="462"/>
      <c r="Z40" s="3"/>
    </row>
    <row r="41" spans="1:26" ht="16.5" customHeight="1" x14ac:dyDescent="0.2">
      <c r="A41" s="326"/>
      <c r="B41" s="222"/>
      <c r="C41" s="222"/>
      <c r="D41" s="187"/>
      <c r="E41" s="208"/>
      <c r="F41" s="215"/>
      <c r="G41" s="111" t="s">
        <v>27</v>
      </c>
      <c r="H41" s="83">
        <f>H38+H39+H40</f>
        <v>348.91999999999996</v>
      </c>
      <c r="I41" s="83">
        <f t="shared" ref="I41:U41" si="7">I38+I39+I40</f>
        <v>348.91999999999996</v>
      </c>
      <c r="J41" s="83">
        <f t="shared" si="7"/>
        <v>0</v>
      </c>
      <c r="K41" s="83">
        <f t="shared" si="7"/>
        <v>0</v>
      </c>
      <c r="L41" s="83">
        <f t="shared" si="7"/>
        <v>103.60000000000001</v>
      </c>
      <c r="M41" s="83">
        <f t="shared" si="7"/>
        <v>103.60000000000001</v>
      </c>
      <c r="N41" s="83">
        <f t="shared" si="7"/>
        <v>0</v>
      </c>
      <c r="O41" s="83">
        <f t="shared" si="7"/>
        <v>0</v>
      </c>
      <c r="P41" s="83">
        <f t="shared" si="7"/>
        <v>103.60000000000001</v>
      </c>
      <c r="Q41" s="83">
        <f t="shared" si="7"/>
        <v>103.60000000000001</v>
      </c>
      <c r="R41" s="83">
        <f t="shared" si="7"/>
        <v>0</v>
      </c>
      <c r="S41" s="83">
        <f t="shared" si="7"/>
        <v>0</v>
      </c>
      <c r="T41" s="83">
        <f t="shared" si="7"/>
        <v>0</v>
      </c>
      <c r="U41" s="83">
        <f t="shared" si="7"/>
        <v>0</v>
      </c>
      <c r="V41" s="508"/>
      <c r="W41" s="462"/>
      <c r="X41" s="462"/>
      <c r="Y41" s="462"/>
      <c r="Z41" s="3"/>
    </row>
    <row r="42" spans="1:26" ht="19.5" customHeight="1" x14ac:dyDescent="0.2">
      <c r="A42" s="324">
        <v>1</v>
      </c>
      <c r="B42" s="305">
        <v>1</v>
      </c>
      <c r="C42" s="197">
        <v>13</v>
      </c>
      <c r="D42" s="216" t="s">
        <v>99</v>
      </c>
      <c r="E42" s="203" t="s">
        <v>85</v>
      </c>
      <c r="F42" s="206">
        <v>9</v>
      </c>
      <c r="G42" s="94" t="s">
        <v>25</v>
      </c>
      <c r="H42" s="84">
        <v>84</v>
      </c>
      <c r="I42" s="84">
        <v>84</v>
      </c>
      <c r="J42" s="84">
        <v>0</v>
      </c>
      <c r="K42" s="84">
        <v>0</v>
      </c>
      <c r="L42" s="84">
        <v>84</v>
      </c>
      <c r="M42" s="84">
        <v>84</v>
      </c>
      <c r="N42" s="84">
        <v>0</v>
      </c>
      <c r="O42" s="84">
        <v>0</v>
      </c>
      <c r="P42" s="84">
        <v>84</v>
      </c>
      <c r="Q42" s="84">
        <v>84</v>
      </c>
      <c r="R42" s="84">
        <v>0</v>
      </c>
      <c r="S42" s="84">
        <v>0</v>
      </c>
      <c r="T42" s="84">
        <v>0</v>
      </c>
      <c r="U42" s="84">
        <v>0</v>
      </c>
      <c r="V42" s="506" t="s">
        <v>112</v>
      </c>
      <c r="W42" s="462">
        <v>1</v>
      </c>
      <c r="X42" s="462">
        <v>0</v>
      </c>
      <c r="Y42" s="462">
        <v>0</v>
      </c>
      <c r="Z42" s="3"/>
    </row>
    <row r="43" spans="1:26" ht="19.5" customHeight="1" x14ac:dyDescent="0.2">
      <c r="A43" s="325"/>
      <c r="B43" s="306"/>
      <c r="C43" s="221"/>
      <c r="D43" s="474"/>
      <c r="E43" s="204"/>
      <c r="F43" s="198"/>
      <c r="G43" s="94" t="s">
        <v>26</v>
      </c>
      <c r="H43" s="84">
        <v>25</v>
      </c>
      <c r="I43" s="84">
        <v>25</v>
      </c>
      <c r="J43" s="84">
        <v>0</v>
      </c>
      <c r="K43" s="84">
        <v>0</v>
      </c>
      <c r="L43" s="84">
        <v>25</v>
      </c>
      <c r="M43" s="84">
        <v>25</v>
      </c>
      <c r="N43" s="84">
        <v>0</v>
      </c>
      <c r="O43" s="84">
        <v>0</v>
      </c>
      <c r="P43" s="84">
        <v>25</v>
      </c>
      <c r="Q43" s="84">
        <v>25</v>
      </c>
      <c r="R43" s="84">
        <v>0</v>
      </c>
      <c r="S43" s="84">
        <v>0</v>
      </c>
      <c r="T43" s="84">
        <v>0</v>
      </c>
      <c r="U43" s="84">
        <v>0</v>
      </c>
      <c r="V43" s="507"/>
      <c r="W43" s="462"/>
      <c r="X43" s="462"/>
      <c r="Y43" s="462"/>
      <c r="Z43" s="3"/>
    </row>
    <row r="44" spans="1:26" ht="19.5" customHeight="1" x14ac:dyDescent="0.2">
      <c r="A44" s="368"/>
      <c r="B44" s="476"/>
      <c r="C44" s="222"/>
      <c r="D44" s="475"/>
      <c r="E44" s="205"/>
      <c r="F44" s="199"/>
      <c r="G44" s="111" t="s">
        <v>27</v>
      </c>
      <c r="H44" s="83">
        <f>H42+H43</f>
        <v>109</v>
      </c>
      <c r="I44" s="83">
        <f t="shared" ref="I44:U44" si="8">I42+I43</f>
        <v>109</v>
      </c>
      <c r="J44" s="83">
        <f t="shared" si="8"/>
        <v>0</v>
      </c>
      <c r="K44" s="83">
        <f t="shared" si="8"/>
        <v>0</v>
      </c>
      <c r="L44" s="83">
        <f t="shared" si="8"/>
        <v>109</v>
      </c>
      <c r="M44" s="83">
        <f t="shared" si="8"/>
        <v>109</v>
      </c>
      <c r="N44" s="83">
        <f t="shared" si="8"/>
        <v>0</v>
      </c>
      <c r="O44" s="83">
        <f t="shared" si="8"/>
        <v>0</v>
      </c>
      <c r="P44" s="83">
        <f t="shared" si="8"/>
        <v>109</v>
      </c>
      <c r="Q44" s="83">
        <f t="shared" si="8"/>
        <v>109</v>
      </c>
      <c r="R44" s="83">
        <f t="shared" si="8"/>
        <v>0</v>
      </c>
      <c r="S44" s="83">
        <f t="shared" si="8"/>
        <v>0</v>
      </c>
      <c r="T44" s="83">
        <f t="shared" si="8"/>
        <v>0</v>
      </c>
      <c r="U44" s="83">
        <f t="shared" si="8"/>
        <v>0</v>
      </c>
      <c r="V44" s="508"/>
      <c r="W44" s="462"/>
      <c r="X44" s="462"/>
      <c r="Y44" s="462"/>
      <c r="Z44" s="3"/>
    </row>
    <row r="45" spans="1:26" ht="19.5" customHeight="1" x14ac:dyDescent="0.2">
      <c r="A45" s="324">
        <v>1</v>
      </c>
      <c r="B45" s="305">
        <v>1</v>
      </c>
      <c r="C45" s="221">
        <v>14</v>
      </c>
      <c r="D45" s="200" t="s">
        <v>100</v>
      </c>
      <c r="E45" s="203" t="s">
        <v>85</v>
      </c>
      <c r="F45" s="206">
        <v>9</v>
      </c>
      <c r="G45" s="94" t="s">
        <v>25</v>
      </c>
      <c r="H45" s="84">
        <v>63</v>
      </c>
      <c r="I45" s="84">
        <v>63</v>
      </c>
      <c r="J45" s="84">
        <v>0</v>
      </c>
      <c r="K45" s="84">
        <v>0</v>
      </c>
      <c r="L45" s="84">
        <v>54</v>
      </c>
      <c r="M45" s="84">
        <v>54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506" t="s">
        <v>112</v>
      </c>
      <c r="W45" s="462">
        <v>1</v>
      </c>
      <c r="X45" s="462">
        <v>0</v>
      </c>
      <c r="Y45" s="462">
        <v>1</v>
      </c>
      <c r="Z45" s="3"/>
    </row>
    <row r="46" spans="1:26" ht="19.5" customHeight="1" x14ac:dyDescent="0.2">
      <c r="A46" s="325"/>
      <c r="B46" s="306"/>
      <c r="C46" s="221"/>
      <c r="D46" s="186"/>
      <c r="E46" s="207"/>
      <c r="F46" s="214"/>
      <c r="G46" s="94" t="s">
        <v>86</v>
      </c>
      <c r="H46" s="84">
        <v>20</v>
      </c>
      <c r="I46" s="84">
        <v>20</v>
      </c>
      <c r="J46" s="84">
        <v>0</v>
      </c>
      <c r="K46" s="84">
        <v>0</v>
      </c>
      <c r="L46" s="84">
        <v>14</v>
      </c>
      <c r="M46" s="84">
        <v>14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507"/>
      <c r="W46" s="462"/>
      <c r="X46" s="462"/>
      <c r="Y46" s="462"/>
      <c r="Z46" s="3"/>
    </row>
    <row r="47" spans="1:26" ht="19.5" customHeight="1" x14ac:dyDescent="0.2">
      <c r="A47" s="368"/>
      <c r="B47" s="476"/>
      <c r="C47" s="222"/>
      <c r="D47" s="187"/>
      <c r="E47" s="208"/>
      <c r="F47" s="215"/>
      <c r="G47" s="111" t="s">
        <v>27</v>
      </c>
      <c r="H47" s="83">
        <f>H45+H46</f>
        <v>83</v>
      </c>
      <c r="I47" s="83">
        <f t="shared" ref="I47:U47" si="9">I45+I46</f>
        <v>83</v>
      </c>
      <c r="J47" s="83">
        <f t="shared" si="9"/>
        <v>0</v>
      </c>
      <c r="K47" s="83">
        <f t="shared" si="9"/>
        <v>0</v>
      </c>
      <c r="L47" s="83">
        <f t="shared" si="9"/>
        <v>68</v>
      </c>
      <c r="M47" s="83">
        <f t="shared" si="9"/>
        <v>68</v>
      </c>
      <c r="N47" s="83">
        <f t="shared" si="9"/>
        <v>0</v>
      </c>
      <c r="O47" s="83">
        <f t="shared" si="9"/>
        <v>0</v>
      </c>
      <c r="P47" s="83">
        <f t="shared" si="9"/>
        <v>0</v>
      </c>
      <c r="Q47" s="83">
        <f t="shared" si="9"/>
        <v>0</v>
      </c>
      <c r="R47" s="83">
        <f t="shared" si="9"/>
        <v>0</v>
      </c>
      <c r="S47" s="83">
        <f t="shared" si="9"/>
        <v>0</v>
      </c>
      <c r="T47" s="83">
        <f t="shared" si="9"/>
        <v>0</v>
      </c>
      <c r="U47" s="83">
        <f t="shared" si="9"/>
        <v>0</v>
      </c>
      <c r="V47" s="508"/>
      <c r="W47" s="462"/>
      <c r="X47" s="462"/>
      <c r="Y47" s="462"/>
      <c r="Z47" s="3"/>
    </row>
    <row r="48" spans="1:26" ht="19.5" customHeight="1" x14ac:dyDescent="0.2">
      <c r="A48" s="324">
        <v>1</v>
      </c>
      <c r="B48" s="305">
        <v>1</v>
      </c>
      <c r="C48" s="197">
        <v>15</v>
      </c>
      <c r="D48" s="200" t="s">
        <v>117</v>
      </c>
      <c r="E48" s="203" t="s">
        <v>85</v>
      </c>
      <c r="F48" s="206">
        <v>9</v>
      </c>
      <c r="G48" s="94" t="s">
        <v>25</v>
      </c>
      <c r="H48" s="84">
        <v>157</v>
      </c>
      <c r="I48" s="84">
        <v>157</v>
      </c>
      <c r="J48" s="84">
        <v>0</v>
      </c>
      <c r="K48" s="84">
        <v>0</v>
      </c>
      <c r="L48" s="84">
        <v>83.26</v>
      </c>
      <c r="M48" s="84">
        <v>83.26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223" t="s">
        <v>112</v>
      </c>
      <c r="W48" s="462">
        <v>1</v>
      </c>
      <c r="X48" s="462">
        <v>0</v>
      </c>
      <c r="Y48" s="462">
        <v>0</v>
      </c>
      <c r="Z48" s="3"/>
    </row>
    <row r="49" spans="1:26" ht="19.5" customHeight="1" x14ac:dyDescent="0.2">
      <c r="A49" s="325"/>
      <c r="B49" s="306"/>
      <c r="C49" s="198"/>
      <c r="D49" s="201"/>
      <c r="E49" s="204"/>
      <c r="F49" s="198"/>
      <c r="G49" s="94" t="s">
        <v>86</v>
      </c>
      <c r="H49" s="84">
        <v>58</v>
      </c>
      <c r="I49" s="84">
        <v>58</v>
      </c>
      <c r="J49" s="84">
        <v>0</v>
      </c>
      <c r="K49" s="84">
        <v>0</v>
      </c>
      <c r="L49" s="84">
        <v>20.8</v>
      </c>
      <c r="M49" s="84">
        <v>20.8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4">
        <v>0</v>
      </c>
      <c r="V49" s="224"/>
      <c r="W49" s="462"/>
      <c r="X49" s="462"/>
      <c r="Y49" s="462"/>
      <c r="Z49" s="3"/>
    </row>
    <row r="50" spans="1:26" ht="19.5" customHeight="1" x14ac:dyDescent="0.2">
      <c r="A50" s="326"/>
      <c r="B50" s="222"/>
      <c r="C50" s="199"/>
      <c r="D50" s="202"/>
      <c r="E50" s="205"/>
      <c r="F50" s="199"/>
      <c r="G50" s="111" t="s">
        <v>27</v>
      </c>
      <c r="H50" s="83">
        <f>H48+H49</f>
        <v>215</v>
      </c>
      <c r="I50" s="83">
        <f t="shared" ref="I50:U50" si="10">I48+I49</f>
        <v>215</v>
      </c>
      <c r="J50" s="83">
        <f t="shared" si="10"/>
        <v>0</v>
      </c>
      <c r="K50" s="83">
        <f t="shared" si="10"/>
        <v>0</v>
      </c>
      <c r="L50" s="83">
        <f t="shared" si="10"/>
        <v>104.06</v>
      </c>
      <c r="M50" s="83">
        <f t="shared" si="10"/>
        <v>104.06</v>
      </c>
      <c r="N50" s="83">
        <f t="shared" si="10"/>
        <v>0</v>
      </c>
      <c r="O50" s="83">
        <f t="shared" si="10"/>
        <v>0</v>
      </c>
      <c r="P50" s="83">
        <f t="shared" si="10"/>
        <v>0</v>
      </c>
      <c r="Q50" s="83">
        <f t="shared" si="10"/>
        <v>0</v>
      </c>
      <c r="R50" s="83">
        <f t="shared" si="10"/>
        <v>0</v>
      </c>
      <c r="S50" s="83">
        <f t="shared" si="10"/>
        <v>0</v>
      </c>
      <c r="T50" s="83">
        <f t="shared" si="10"/>
        <v>0</v>
      </c>
      <c r="U50" s="83">
        <f t="shared" si="10"/>
        <v>0</v>
      </c>
      <c r="V50" s="225"/>
      <c r="W50" s="462"/>
      <c r="X50" s="462"/>
      <c r="Y50" s="462"/>
      <c r="Z50" s="3"/>
    </row>
    <row r="51" spans="1:26" ht="19.5" customHeight="1" x14ac:dyDescent="0.2">
      <c r="A51" s="324">
        <v>1</v>
      </c>
      <c r="B51" s="305">
        <v>1</v>
      </c>
      <c r="C51" s="197">
        <v>16</v>
      </c>
      <c r="D51" s="200" t="s">
        <v>118</v>
      </c>
      <c r="E51" s="203" t="s">
        <v>85</v>
      </c>
      <c r="F51" s="206">
        <v>9</v>
      </c>
      <c r="G51" s="94" t="s">
        <v>48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594</v>
      </c>
      <c r="U51" s="84">
        <v>0</v>
      </c>
      <c r="V51" s="181" t="s">
        <v>112</v>
      </c>
      <c r="W51" s="462">
        <v>0</v>
      </c>
      <c r="X51" s="462">
        <v>1</v>
      </c>
      <c r="Y51" s="462">
        <v>1</v>
      </c>
      <c r="Z51" s="3"/>
    </row>
    <row r="52" spans="1:26" ht="19.5" customHeight="1" x14ac:dyDescent="0.2">
      <c r="A52" s="325"/>
      <c r="B52" s="306"/>
      <c r="C52" s="221"/>
      <c r="D52" s="186"/>
      <c r="E52" s="207"/>
      <c r="F52" s="214"/>
      <c r="G52" s="94" t="s">
        <v>26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182"/>
      <c r="W52" s="462"/>
      <c r="X52" s="462"/>
      <c r="Y52" s="462"/>
      <c r="Z52" s="3"/>
    </row>
    <row r="53" spans="1:26" ht="19.5" customHeight="1" x14ac:dyDescent="0.2">
      <c r="A53" s="326"/>
      <c r="B53" s="222"/>
      <c r="C53" s="222"/>
      <c r="D53" s="187"/>
      <c r="E53" s="208"/>
      <c r="F53" s="215"/>
      <c r="G53" s="111" t="s">
        <v>27</v>
      </c>
      <c r="H53" s="83">
        <f>H51+H52</f>
        <v>0</v>
      </c>
      <c r="I53" s="83">
        <f t="shared" ref="I53:U53" si="11">I51+I52</f>
        <v>0</v>
      </c>
      <c r="J53" s="83">
        <f t="shared" si="11"/>
        <v>0</v>
      </c>
      <c r="K53" s="83">
        <f t="shared" si="11"/>
        <v>0</v>
      </c>
      <c r="L53" s="83">
        <f t="shared" si="11"/>
        <v>0</v>
      </c>
      <c r="M53" s="83">
        <f t="shared" si="11"/>
        <v>0</v>
      </c>
      <c r="N53" s="83">
        <f t="shared" si="11"/>
        <v>0</v>
      </c>
      <c r="O53" s="83">
        <f t="shared" si="11"/>
        <v>0</v>
      </c>
      <c r="P53" s="83">
        <f t="shared" si="11"/>
        <v>0</v>
      </c>
      <c r="Q53" s="83">
        <f t="shared" si="11"/>
        <v>0</v>
      </c>
      <c r="R53" s="83">
        <f t="shared" si="11"/>
        <v>0</v>
      </c>
      <c r="S53" s="83">
        <f t="shared" si="11"/>
        <v>0</v>
      </c>
      <c r="T53" s="83">
        <f t="shared" si="11"/>
        <v>594</v>
      </c>
      <c r="U53" s="83">
        <f t="shared" si="11"/>
        <v>0</v>
      </c>
      <c r="V53" s="183"/>
      <c r="W53" s="462"/>
      <c r="X53" s="462"/>
      <c r="Y53" s="462"/>
      <c r="Z53" s="3"/>
    </row>
    <row r="54" spans="1:26" ht="15.75" customHeight="1" x14ac:dyDescent="0.2">
      <c r="A54" s="324">
        <v>1</v>
      </c>
      <c r="B54" s="305">
        <v>1</v>
      </c>
      <c r="C54" s="197">
        <v>17</v>
      </c>
      <c r="D54" s="200" t="s">
        <v>119</v>
      </c>
      <c r="E54" s="203" t="s">
        <v>85</v>
      </c>
      <c r="F54" s="206">
        <v>9</v>
      </c>
      <c r="G54" s="94" t="s">
        <v>25</v>
      </c>
      <c r="H54" s="84">
        <v>188</v>
      </c>
      <c r="I54" s="84">
        <v>188</v>
      </c>
      <c r="J54" s="84">
        <v>0</v>
      </c>
      <c r="K54" s="84">
        <v>0</v>
      </c>
      <c r="L54" s="84">
        <v>188</v>
      </c>
      <c r="M54" s="84">
        <v>188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41</v>
      </c>
      <c r="U54" s="84">
        <v>0</v>
      </c>
      <c r="V54" s="181" t="s">
        <v>112</v>
      </c>
      <c r="W54" s="462">
        <v>1</v>
      </c>
      <c r="X54" s="462">
        <v>1</v>
      </c>
      <c r="Y54" s="462">
        <v>0</v>
      </c>
      <c r="Z54" s="3"/>
    </row>
    <row r="55" spans="1:26" ht="15" customHeight="1" x14ac:dyDescent="0.2">
      <c r="A55" s="325"/>
      <c r="B55" s="306"/>
      <c r="C55" s="482"/>
      <c r="D55" s="201"/>
      <c r="E55" s="207"/>
      <c r="F55" s="198"/>
      <c r="G55" s="94" t="s">
        <v>48</v>
      </c>
      <c r="H55" s="84">
        <v>16</v>
      </c>
      <c r="I55" s="84">
        <v>16</v>
      </c>
      <c r="J55" s="84">
        <v>0</v>
      </c>
      <c r="K55" s="84">
        <v>0</v>
      </c>
      <c r="L55" s="84">
        <v>16</v>
      </c>
      <c r="M55" s="84">
        <v>16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4</v>
      </c>
      <c r="U55" s="84">
        <v>0</v>
      </c>
      <c r="V55" s="182"/>
      <c r="W55" s="462"/>
      <c r="X55" s="462"/>
      <c r="Y55" s="462"/>
      <c r="Z55" s="3"/>
    </row>
    <row r="56" spans="1:26" ht="17.25" customHeight="1" x14ac:dyDescent="0.2">
      <c r="A56" s="362"/>
      <c r="B56" s="221"/>
      <c r="C56" s="482"/>
      <c r="D56" s="201"/>
      <c r="E56" s="207"/>
      <c r="F56" s="198"/>
      <c r="G56" s="94" t="s">
        <v>86</v>
      </c>
      <c r="H56" s="84">
        <v>65</v>
      </c>
      <c r="I56" s="84">
        <v>65</v>
      </c>
      <c r="J56" s="84">
        <v>0</v>
      </c>
      <c r="K56" s="84">
        <v>0</v>
      </c>
      <c r="L56" s="84">
        <v>65</v>
      </c>
      <c r="M56" s="84">
        <v>65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4</v>
      </c>
      <c r="U56" s="84">
        <v>0</v>
      </c>
      <c r="V56" s="182"/>
      <c r="W56" s="462"/>
      <c r="X56" s="462"/>
      <c r="Y56" s="462"/>
      <c r="Z56" s="3"/>
    </row>
    <row r="57" spans="1:26" ht="16.5" customHeight="1" x14ac:dyDescent="0.2">
      <c r="A57" s="350"/>
      <c r="B57" s="199"/>
      <c r="C57" s="483"/>
      <c r="D57" s="202"/>
      <c r="E57" s="208"/>
      <c r="F57" s="199"/>
      <c r="G57" s="111" t="s">
        <v>27</v>
      </c>
      <c r="H57" s="83">
        <f>H54+H55+H56</f>
        <v>269</v>
      </c>
      <c r="I57" s="83">
        <f t="shared" ref="I57:U57" si="12">I54+I55+I56</f>
        <v>269</v>
      </c>
      <c r="J57" s="83">
        <f t="shared" si="12"/>
        <v>0</v>
      </c>
      <c r="K57" s="83">
        <f t="shared" si="12"/>
        <v>0</v>
      </c>
      <c r="L57" s="83">
        <f t="shared" si="12"/>
        <v>269</v>
      </c>
      <c r="M57" s="83">
        <f t="shared" si="12"/>
        <v>269</v>
      </c>
      <c r="N57" s="83">
        <f t="shared" si="12"/>
        <v>0</v>
      </c>
      <c r="O57" s="83">
        <f t="shared" si="12"/>
        <v>0</v>
      </c>
      <c r="P57" s="83">
        <f t="shared" si="12"/>
        <v>0</v>
      </c>
      <c r="Q57" s="83">
        <f t="shared" si="12"/>
        <v>0</v>
      </c>
      <c r="R57" s="83">
        <f t="shared" si="12"/>
        <v>0</v>
      </c>
      <c r="S57" s="83">
        <f t="shared" si="12"/>
        <v>0</v>
      </c>
      <c r="T57" s="83">
        <f t="shared" si="12"/>
        <v>49</v>
      </c>
      <c r="U57" s="83">
        <f t="shared" si="12"/>
        <v>0</v>
      </c>
      <c r="V57" s="183"/>
      <c r="W57" s="462"/>
      <c r="X57" s="462"/>
      <c r="Y57" s="462"/>
      <c r="Z57" s="3"/>
    </row>
    <row r="58" spans="1:26" ht="17.25" customHeight="1" x14ac:dyDescent="0.2">
      <c r="A58" s="324">
        <v>1</v>
      </c>
      <c r="B58" s="305">
        <v>1</v>
      </c>
      <c r="C58" s="197">
        <v>20</v>
      </c>
      <c r="D58" s="200" t="s">
        <v>97</v>
      </c>
      <c r="E58" s="203" t="s">
        <v>85</v>
      </c>
      <c r="F58" s="206">
        <v>9</v>
      </c>
      <c r="G58" s="94" t="s">
        <v>48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700</v>
      </c>
      <c r="V58" s="181" t="s">
        <v>126</v>
      </c>
      <c r="W58" s="462">
        <v>0</v>
      </c>
      <c r="X58" s="462">
        <v>0</v>
      </c>
      <c r="Y58" s="462">
        <v>1</v>
      </c>
      <c r="Z58" s="3"/>
    </row>
    <row r="59" spans="1:26" ht="15.75" customHeight="1" x14ac:dyDescent="0.2">
      <c r="A59" s="325"/>
      <c r="B59" s="306"/>
      <c r="C59" s="221"/>
      <c r="D59" s="201"/>
      <c r="E59" s="207"/>
      <c r="F59" s="214"/>
      <c r="G59" s="94" t="s">
        <v>26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300</v>
      </c>
      <c r="V59" s="182"/>
      <c r="W59" s="462"/>
      <c r="X59" s="462"/>
      <c r="Y59" s="462"/>
      <c r="Z59" s="3"/>
    </row>
    <row r="60" spans="1:26" ht="19.5" customHeight="1" x14ac:dyDescent="0.2">
      <c r="A60" s="326"/>
      <c r="B60" s="222"/>
      <c r="C60" s="222"/>
      <c r="D60" s="202"/>
      <c r="E60" s="208"/>
      <c r="F60" s="215"/>
      <c r="G60" s="111" t="s">
        <v>27</v>
      </c>
      <c r="H60" s="83">
        <f>H58+H59</f>
        <v>0</v>
      </c>
      <c r="I60" s="83">
        <f t="shared" ref="I60:U60" si="13">I58+I59</f>
        <v>0</v>
      </c>
      <c r="J60" s="83">
        <f t="shared" si="13"/>
        <v>0</v>
      </c>
      <c r="K60" s="83">
        <f t="shared" si="13"/>
        <v>0</v>
      </c>
      <c r="L60" s="83">
        <f t="shared" si="13"/>
        <v>0</v>
      </c>
      <c r="M60" s="83">
        <f t="shared" si="13"/>
        <v>0</v>
      </c>
      <c r="N60" s="83">
        <f t="shared" si="13"/>
        <v>0</v>
      </c>
      <c r="O60" s="83">
        <f t="shared" si="13"/>
        <v>0</v>
      </c>
      <c r="P60" s="83">
        <f t="shared" si="13"/>
        <v>0</v>
      </c>
      <c r="Q60" s="83">
        <f t="shared" si="13"/>
        <v>0</v>
      </c>
      <c r="R60" s="83">
        <f t="shared" si="13"/>
        <v>0</v>
      </c>
      <c r="S60" s="83">
        <f t="shared" si="13"/>
        <v>0</v>
      </c>
      <c r="T60" s="83">
        <f t="shared" si="13"/>
        <v>0</v>
      </c>
      <c r="U60" s="83">
        <f t="shared" si="13"/>
        <v>1000</v>
      </c>
      <c r="V60" s="183"/>
      <c r="W60" s="462"/>
      <c r="X60" s="462"/>
      <c r="Y60" s="462"/>
      <c r="Z60" s="3"/>
    </row>
    <row r="61" spans="1:26" ht="16.5" customHeight="1" x14ac:dyDescent="0.2">
      <c r="A61" s="324">
        <v>1</v>
      </c>
      <c r="B61" s="305">
        <v>1</v>
      </c>
      <c r="C61" s="221">
        <v>21</v>
      </c>
      <c r="D61" s="200" t="s">
        <v>120</v>
      </c>
      <c r="E61" s="520" t="s">
        <v>85</v>
      </c>
      <c r="F61" s="206">
        <v>9</v>
      </c>
      <c r="G61" s="94" t="s">
        <v>48</v>
      </c>
      <c r="H61" s="84">
        <v>0</v>
      </c>
      <c r="I61" s="84">
        <v>0</v>
      </c>
      <c r="J61" s="84">
        <v>0</v>
      </c>
      <c r="K61" s="84">
        <v>0</v>
      </c>
      <c r="L61" s="84">
        <v>0</v>
      </c>
      <c r="M61" s="84">
        <v>0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54.6</v>
      </c>
      <c r="U61" s="84">
        <v>0</v>
      </c>
      <c r="V61" s="181" t="s">
        <v>112</v>
      </c>
      <c r="W61" s="462">
        <v>0</v>
      </c>
      <c r="X61" s="462">
        <v>0</v>
      </c>
      <c r="Y61" s="462">
        <v>1</v>
      </c>
      <c r="Z61" s="3"/>
    </row>
    <row r="62" spans="1:26" ht="17.25" customHeight="1" x14ac:dyDescent="0.2">
      <c r="A62" s="325"/>
      <c r="B62" s="306"/>
      <c r="C62" s="221"/>
      <c r="D62" s="186"/>
      <c r="E62" s="521"/>
      <c r="F62" s="214"/>
      <c r="G62" s="94" t="s">
        <v>26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84">
        <v>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23.4</v>
      </c>
      <c r="U62" s="84">
        <v>0</v>
      </c>
      <c r="V62" s="182"/>
      <c r="W62" s="462"/>
      <c r="X62" s="462"/>
      <c r="Y62" s="462"/>
      <c r="Z62" s="3"/>
    </row>
    <row r="63" spans="1:26" ht="15" customHeight="1" x14ac:dyDescent="0.2">
      <c r="A63" s="326"/>
      <c r="B63" s="222"/>
      <c r="C63" s="221"/>
      <c r="D63" s="186"/>
      <c r="E63" s="522"/>
      <c r="F63" s="214"/>
      <c r="G63" s="111" t="s">
        <v>27</v>
      </c>
      <c r="H63" s="83">
        <f>H61+H62</f>
        <v>0</v>
      </c>
      <c r="I63" s="83">
        <f t="shared" ref="I63:U63" si="14">I61+I62</f>
        <v>0</v>
      </c>
      <c r="J63" s="83">
        <f t="shared" si="14"/>
        <v>0</v>
      </c>
      <c r="K63" s="83">
        <f t="shared" si="14"/>
        <v>0</v>
      </c>
      <c r="L63" s="83">
        <f t="shared" si="14"/>
        <v>0</v>
      </c>
      <c r="M63" s="83">
        <f t="shared" si="14"/>
        <v>0</v>
      </c>
      <c r="N63" s="83">
        <f t="shared" si="14"/>
        <v>0</v>
      </c>
      <c r="O63" s="83">
        <f t="shared" si="14"/>
        <v>0</v>
      </c>
      <c r="P63" s="83">
        <f t="shared" si="14"/>
        <v>0</v>
      </c>
      <c r="Q63" s="83">
        <f t="shared" si="14"/>
        <v>0</v>
      </c>
      <c r="R63" s="83">
        <f t="shared" si="14"/>
        <v>0</v>
      </c>
      <c r="S63" s="83">
        <f t="shared" si="14"/>
        <v>0</v>
      </c>
      <c r="T63" s="83">
        <f t="shared" si="14"/>
        <v>78</v>
      </c>
      <c r="U63" s="83">
        <f t="shared" si="14"/>
        <v>0</v>
      </c>
      <c r="V63" s="183"/>
      <c r="W63" s="462"/>
      <c r="X63" s="462"/>
      <c r="Y63" s="462"/>
      <c r="Z63" s="3"/>
    </row>
    <row r="64" spans="1:26" ht="15.75" customHeight="1" x14ac:dyDescent="0.2">
      <c r="A64" s="324">
        <v>1</v>
      </c>
      <c r="B64" s="305">
        <v>1</v>
      </c>
      <c r="C64" s="197">
        <v>22</v>
      </c>
      <c r="D64" s="200" t="s">
        <v>95</v>
      </c>
      <c r="E64" s="203" t="s">
        <v>85</v>
      </c>
      <c r="F64" s="206">
        <v>9</v>
      </c>
      <c r="G64" s="94" t="s">
        <v>25</v>
      </c>
      <c r="H64" s="84">
        <v>35.299999999999997</v>
      </c>
      <c r="I64" s="84">
        <v>35.299999999999997</v>
      </c>
      <c r="J64" s="84">
        <v>0</v>
      </c>
      <c r="K64" s="84">
        <v>0</v>
      </c>
      <c r="L64" s="84">
        <v>69.900000000000006</v>
      </c>
      <c r="M64" s="84">
        <v>69.900000000000006</v>
      </c>
      <c r="N64" s="84">
        <v>0</v>
      </c>
      <c r="O64" s="84">
        <v>0</v>
      </c>
      <c r="P64" s="84">
        <v>69.900000000000006</v>
      </c>
      <c r="Q64" s="84">
        <v>69.900000000000006</v>
      </c>
      <c r="R64" s="84">
        <v>0</v>
      </c>
      <c r="S64" s="84">
        <v>0</v>
      </c>
      <c r="T64" s="84">
        <v>0</v>
      </c>
      <c r="U64" s="84">
        <v>0</v>
      </c>
      <c r="V64" s="223" t="s">
        <v>112</v>
      </c>
      <c r="W64" s="462">
        <v>1</v>
      </c>
      <c r="X64" s="462">
        <v>0</v>
      </c>
      <c r="Y64" s="462">
        <v>0</v>
      </c>
      <c r="Z64" s="3"/>
    </row>
    <row r="65" spans="1:26" ht="15.75" customHeight="1" x14ac:dyDescent="0.2">
      <c r="A65" s="325"/>
      <c r="B65" s="306"/>
      <c r="C65" s="198"/>
      <c r="D65" s="201"/>
      <c r="E65" s="204"/>
      <c r="F65" s="198"/>
      <c r="G65" s="94" t="s">
        <v>48</v>
      </c>
      <c r="H65" s="84">
        <v>7.5</v>
      </c>
      <c r="I65" s="84">
        <v>7.5</v>
      </c>
      <c r="J65" s="84">
        <v>0</v>
      </c>
      <c r="K65" s="84">
        <v>0</v>
      </c>
      <c r="L65" s="84">
        <v>6.2</v>
      </c>
      <c r="M65" s="84">
        <v>6.2</v>
      </c>
      <c r="N65" s="84">
        <v>0</v>
      </c>
      <c r="O65" s="84">
        <v>0</v>
      </c>
      <c r="P65" s="84">
        <v>6.2</v>
      </c>
      <c r="Q65" s="84">
        <v>6.2</v>
      </c>
      <c r="R65" s="84">
        <v>0</v>
      </c>
      <c r="S65" s="84">
        <v>0</v>
      </c>
      <c r="T65" s="84">
        <v>0</v>
      </c>
      <c r="U65" s="84">
        <v>0</v>
      </c>
      <c r="V65" s="224"/>
      <c r="W65" s="462"/>
      <c r="X65" s="462"/>
      <c r="Y65" s="462"/>
      <c r="Z65" s="3"/>
    </row>
    <row r="66" spans="1:26" ht="15.75" customHeight="1" x14ac:dyDescent="0.2">
      <c r="A66" s="362"/>
      <c r="B66" s="221"/>
      <c r="C66" s="198"/>
      <c r="D66" s="201"/>
      <c r="E66" s="204"/>
      <c r="F66" s="198"/>
      <c r="G66" s="94" t="s">
        <v>26</v>
      </c>
      <c r="H66" s="84">
        <v>30.1</v>
      </c>
      <c r="I66" s="84">
        <v>30.1</v>
      </c>
      <c r="J66" s="84">
        <v>0</v>
      </c>
      <c r="K66" s="84">
        <v>0</v>
      </c>
      <c r="L66" s="84">
        <v>6.2</v>
      </c>
      <c r="M66" s="84">
        <v>6.2</v>
      </c>
      <c r="N66" s="84">
        <v>0</v>
      </c>
      <c r="O66" s="84">
        <v>0</v>
      </c>
      <c r="P66" s="84">
        <v>6.2</v>
      </c>
      <c r="Q66" s="84">
        <v>6.2</v>
      </c>
      <c r="R66" s="84">
        <v>0</v>
      </c>
      <c r="S66" s="84">
        <v>0</v>
      </c>
      <c r="T66" s="84">
        <v>0</v>
      </c>
      <c r="U66" s="84">
        <v>0</v>
      </c>
      <c r="V66" s="224"/>
      <c r="W66" s="462"/>
      <c r="X66" s="462"/>
      <c r="Y66" s="462"/>
      <c r="Z66" s="3"/>
    </row>
    <row r="67" spans="1:26" ht="14.25" customHeight="1" x14ac:dyDescent="0.2">
      <c r="A67" s="326"/>
      <c r="B67" s="222"/>
      <c r="C67" s="199"/>
      <c r="D67" s="202"/>
      <c r="E67" s="205"/>
      <c r="F67" s="199"/>
      <c r="G67" s="111" t="s">
        <v>27</v>
      </c>
      <c r="H67" s="83">
        <f>H64+H65+H66</f>
        <v>72.900000000000006</v>
      </c>
      <c r="I67" s="83">
        <f t="shared" ref="I67:U67" si="15">I64+I65+I66</f>
        <v>72.900000000000006</v>
      </c>
      <c r="J67" s="83">
        <f t="shared" si="15"/>
        <v>0</v>
      </c>
      <c r="K67" s="83">
        <f t="shared" si="15"/>
        <v>0</v>
      </c>
      <c r="L67" s="83">
        <f t="shared" si="15"/>
        <v>82.300000000000011</v>
      </c>
      <c r="M67" s="83">
        <f t="shared" si="15"/>
        <v>82.300000000000011</v>
      </c>
      <c r="N67" s="83">
        <f t="shared" si="15"/>
        <v>0</v>
      </c>
      <c r="O67" s="83">
        <f t="shared" si="15"/>
        <v>0</v>
      </c>
      <c r="P67" s="83">
        <f t="shared" si="15"/>
        <v>82.300000000000011</v>
      </c>
      <c r="Q67" s="83">
        <f t="shared" si="15"/>
        <v>82.300000000000011</v>
      </c>
      <c r="R67" s="83">
        <f t="shared" si="15"/>
        <v>0</v>
      </c>
      <c r="S67" s="83">
        <f t="shared" si="15"/>
        <v>0</v>
      </c>
      <c r="T67" s="83">
        <f t="shared" si="15"/>
        <v>0</v>
      </c>
      <c r="U67" s="83">
        <f t="shared" si="15"/>
        <v>0</v>
      </c>
      <c r="V67" s="225"/>
      <c r="W67" s="462"/>
      <c r="X67" s="462"/>
      <c r="Y67" s="462"/>
      <c r="Z67" s="3"/>
    </row>
    <row r="68" spans="1:26" ht="16.5" customHeight="1" x14ac:dyDescent="0.2">
      <c r="A68" s="324">
        <v>1</v>
      </c>
      <c r="B68" s="318">
        <v>1</v>
      </c>
      <c r="C68" s="373">
        <v>23</v>
      </c>
      <c r="D68" s="216" t="s">
        <v>94</v>
      </c>
      <c r="E68" s="209" t="s">
        <v>85</v>
      </c>
      <c r="F68" s="477">
        <v>9</v>
      </c>
      <c r="G68" s="94" t="s">
        <v>25</v>
      </c>
      <c r="H68" s="84">
        <v>132.30000000000001</v>
      </c>
      <c r="I68" s="84">
        <v>132.30000000000001</v>
      </c>
      <c r="J68" s="84">
        <v>0</v>
      </c>
      <c r="K68" s="84">
        <v>0</v>
      </c>
      <c r="L68" s="84">
        <v>0</v>
      </c>
      <c r="M68" s="84">
        <v>0</v>
      </c>
      <c r="N68" s="84">
        <v>0</v>
      </c>
      <c r="O68" s="84">
        <v>0</v>
      </c>
      <c r="P68" s="84">
        <v>0</v>
      </c>
      <c r="Q68" s="84">
        <v>0</v>
      </c>
      <c r="R68" s="84">
        <v>0</v>
      </c>
      <c r="S68" s="84">
        <v>0</v>
      </c>
      <c r="T68" s="84">
        <v>0</v>
      </c>
      <c r="U68" s="84">
        <v>0</v>
      </c>
      <c r="V68" s="223" t="s">
        <v>127</v>
      </c>
      <c r="W68" s="462">
        <v>1</v>
      </c>
      <c r="X68" s="462">
        <v>0</v>
      </c>
      <c r="Y68" s="462">
        <v>0</v>
      </c>
      <c r="Z68" s="3"/>
    </row>
    <row r="69" spans="1:26" ht="14.25" customHeight="1" x14ac:dyDescent="0.2">
      <c r="A69" s="325"/>
      <c r="B69" s="319"/>
      <c r="C69" s="374"/>
      <c r="D69" s="474"/>
      <c r="E69" s="517"/>
      <c r="F69" s="374"/>
      <c r="G69" s="94" t="s">
        <v>26</v>
      </c>
      <c r="H69" s="84">
        <v>33.08</v>
      </c>
      <c r="I69" s="84">
        <v>33.08</v>
      </c>
      <c r="J69" s="84">
        <v>0</v>
      </c>
      <c r="K69" s="84">
        <v>0</v>
      </c>
      <c r="L69" s="84">
        <v>0</v>
      </c>
      <c r="M69" s="84">
        <v>0</v>
      </c>
      <c r="N69" s="84">
        <v>0</v>
      </c>
      <c r="O69" s="84">
        <v>0</v>
      </c>
      <c r="P69" s="84">
        <v>9.5500000000000007</v>
      </c>
      <c r="Q69" s="84">
        <v>9.5500000000000007</v>
      </c>
      <c r="R69" s="84">
        <v>0</v>
      </c>
      <c r="S69" s="84">
        <v>0</v>
      </c>
      <c r="T69" s="84">
        <v>0</v>
      </c>
      <c r="U69" s="84">
        <v>0</v>
      </c>
      <c r="V69" s="224"/>
      <c r="W69" s="462"/>
      <c r="X69" s="462"/>
      <c r="Y69" s="462"/>
      <c r="Z69" s="3"/>
    </row>
    <row r="70" spans="1:26" ht="16.5" customHeight="1" x14ac:dyDescent="0.2">
      <c r="A70" s="325"/>
      <c r="B70" s="320"/>
      <c r="C70" s="374"/>
      <c r="D70" s="474"/>
      <c r="E70" s="517"/>
      <c r="F70" s="478"/>
      <c r="G70" s="149" t="s">
        <v>27</v>
      </c>
      <c r="H70" s="150">
        <f>H68+H69</f>
        <v>165.38</v>
      </c>
      <c r="I70" s="150">
        <f t="shared" ref="I70:U70" si="16">I68+I69</f>
        <v>165.38</v>
      </c>
      <c r="J70" s="150">
        <f t="shared" si="16"/>
        <v>0</v>
      </c>
      <c r="K70" s="150">
        <f t="shared" si="16"/>
        <v>0</v>
      </c>
      <c r="L70" s="150">
        <f t="shared" si="16"/>
        <v>0</v>
      </c>
      <c r="M70" s="150">
        <f t="shared" si="16"/>
        <v>0</v>
      </c>
      <c r="N70" s="150">
        <f t="shared" si="16"/>
        <v>0</v>
      </c>
      <c r="O70" s="150">
        <f t="shared" si="16"/>
        <v>0</v>
      </c>
      <c r="P70" s="150">
        <f t="shared" si="16"/>
        <v>9.5500000000000007</v>
      </c>
      <c r="Q70" s="150">
        <f t="shared" si="16"/>
        <v>9.5500000000000007</v>
      </c>
      <c r="R70" s="150">
        <f t="shared" si="16"/>
        <v>0</v>
      </c>
      <c r="S70" s="150">
        <f t="shared" si="16"/>
        <v>0</v>
      </c>
      <c r="T70" s="150">
        <f t="shared" si="16"/>
        <v>0</v>
      </c>
      <c r="U70" s="150">
        <f t="shared" si="16"/>
        <v>0</v>
      </c>
      <c r="V70" s="225"/>
      <c r="W70" s="462"/>
      <c r="X70" s="462"/>
      <c r="Y70" s="462"/>
      <c r="Z70" s="3"/>
    </row>
    <row r="71" spans="1:26" ht="15" customHeight="1" x14ac:dyDescent="0.2">
      <c r="A71" s="438" t="s">
        <v>16</v>
      </c>
      <c r="B71" s="316" t="s">
        <v>16</v>
      </c>
      <c r="C71" s="286">
        <v>7</v>
      </c>
      <c r="D71" s="287" t="s">
        <v>121</v>
      </c>
      <c r="E71" s="212" t="s">
        <v>28</v>
      </c>
      <c r="F71" s="273" t="s">
        <v>22</v>
      </c>
      <c r="G71" s="92" t="s">
        <v>26</v>
      </c>
      <c r="H71" s="37">
        <v>14.8</v>
      </c>
      <c r="I71" s="37">
        <v>14.8</v>
      </c>
      <c r="J71" s="37">
        <v>0</v>
      </c>
      <c r="K71" s="37">
        <v>0</v>
      </c>
      <c r="L71" s="84">
        <v>15</v>
      </c>
      <c r="M71" s="84">
        <v>15</v>
      </c>
      <c r="N71" s="84">
        <v>0</v>
      </c>
      <c r="O71" s="84">
        <v>0</v>
      </c>
      <c r="P71" s="84">
        <v>248.38</v>
      </c>
      <c r="Q71" s="84">
        <v>178.38</v>
      </c>
      <c r="R71" s="84">
        <v>0</v>
      </c>
      <c r="S71" s="84">
        <v>70</v>
      </c>
      <c r="T71" s="38">
        <v>100</v>
      </c>
      <c r="U71" s="38">
        <v>100</v>
      </c>
      <c r="V71" s="212" t="s">
        <v>123</v>
      </c>
      <c r="W71" s="485">
        <v>10</v>
      </c>
      <c r="X71" s="485">
        <v>12</v>
      </c>
      <c r="Y71" s="485">
        <v>8</v>
      </c>
      <c r="Z71" s="3"/>
    </row>
    <row r="72" spans="1:26" ht="15" customHeight="1" thickBot="1" x14ac:dyDescent="0.25">
      <c r="A72" s="439"/>
      <c r="B72" s="317"/>
      <c r="C72" s="436"/>
      <c r="D72" s="335"/>
      <c r="E72" s="213"/>
      <c r="F72" s="349"/>
      <c r="G72" s="93" t="s">
        <v>27</v>
      </c>
      <c r="H72" s="34">
        <f>H71</f>
        <v>14.8</v>
      </c>
      <c r="I72" s="34">
        <f t="shared" ref="I72:U72" si="17">I71</f>
        <v>14.8</v>
      </c>
      <c r="J72" s="34">
        <f t="shared" si="17"/>
        <v>0</v>
      </c>
      <c r="K72" s="34">
        <f t="shared" si="17"/>
        <v>0</v>
      </c>
      <c r="L72" s="34">
        <f t="shared" si="17"/>
        <v>15</v>
      </c>
      <c r="M72" s="34">
        <f t="shared" si="17"/>
        <v>15</v>
      </c>
      <c r="N72" s="34">
        <f t="shared" si="17"/>
        <v>0</v>
      </c>
      <c r="O72" s="34">
        <f t="shared" si="17"/>
        <v>0</v>
      </c>
      <c r="P72" s="34">
        <f t="shared" si="17"/>
        <v>248.38</v>
      </c>
      <c r="Q72" s="34">
        <f t="shared" si="17"/>
        <v>178.38</v>
      </c>
      <c r="R72" s="34">
        <f t="shared" si="17"/>
        <v>0</v>
      </c>
      <c r="S72" s="34">
        <f t="shared" si="17"/>
        <v>70</v>
      </c>
      <c r="T72" s="34">
        <f t="shared" si="17"/>
        <v>100</v>
      </c>
      <c r="U72" s="34">
        <f t="shared" si="17"/>
        <v>100</v>
      </c>
      <c r="V72" s="213"/>
      <c r="W72" s="485"/>
      <c r="X72" s="485"/>
      <c r="Y72" s="485"/>
      <c r="Z72" s="3"/>
    </row>
    <row r="73" spans="1:26" ht="15" customHeight="1" thickBot="1" x14ac:dyDescent="0.25">
      <c r="A73" s="42" t="s">
        <v>16</v>
      </c>
      <c r="B73" s="43" t="s">
        <v>16</v>
      </c>
      <c r="C73" s="433" t="s">
        <v>13</v>
      </c>
      <c r="D73" s="434"/>
      <c r="E73" s="434"/>
      <c r="F73" s="434"/>
      <c r="G73" s="435"/>
      <c r="H73" s="46">
        <f t="shared" ref="H73:U73" si="18">H20+H23+H27+H30+H34+H37+H41+H44+H47+H50+H53+H57+H60+H63+H67+H70+H72</f>
        <v>2741.9800000000005</v>
      </c>
      <c r="I73" s="46">
        <f t="shared" si="18"/>
        <v>2737.1400000000003</v>
      </c>
      <c r="J73" s="46">
        <f t="shared" si="18"/>
        <v>0</v>
      </c>
      <c r="K73" s="46">
        <f t="shared" si="18"/>
        <v>4.84</v>
      </c>
      <c r="L73" s="46">
        <f t="shared" si="18"/>
        <v>961.02</v>
      </c>
      <c r="M73" s="46">
        <f t="shared" si="18"/>
        <v>961.02</v>
      </c>
      <c r="N73" s="46">
        <f t="shared" si="18"/>
        <v>0</v>
      </c>
      <c r="O73" s="46">
        <f t="shared" si="18"/>
        <v>0</v>
      </c>
      <c r="P73" s="46">
        <f t="shared" si="18"/>
        <v>611.33000000000004</v>
      </c>
      <c r="Q73" s="46">
        <f t="shared" si="18"/>
        <v>541.33000000000004</v>
      </c>
      <c r="R73" s="46">
        <f t="shared" si="18"/>
        <v>0</v>
      </c>
      <c r="S73" s="46">
        <f t="shared" si="18"/>
        <v>70</v>
      </c>
      <c r="T73" s="46">
        <f t="shared" si="18"/>
        <v>1312.24</v>
      </c>
      <c r="U73" s="46">
        <f t="shared" si="18"/>
        <v>1550</v>
      </c>
      <c r="V73" s="28"/>
      <c r="W73" s="155"/>
      <c r="X73" s="155"/>
      <c r="Y73" s="50"/>
      <c r="Z73" s="20"/>
    </row>
    <row r="74" spans="1:26" ht="17.25" customHeight="1" x14ac:dyDescent="0.2">
      <c r="A74" s="47" t="s">
        <v>16</v>
      </c>
      <c r="B74" s="48" t="s">
        <v>17</v>
      </c>
      <c r="C74" s="345" t="s">
        <v>43</v>
      </c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  <c r="P74" s="346"/>
      <c r="Q74" s="346"/>
      <c r="R74" s="346"/>
      <c r="S74" s="346"/>
      <c r="T74" s="346"/>
      <c r="U74" s="346"/>
      <c r="V74" s="346"/>
      <c r="W74" s="346"/>
      <c r="X74" s="346"/>
      <c r="Y74" s="347"/>
      <c r="Z74" s="20"/>
    </row>
    <row r="75" spans="1:26" ht="19.5" customHeight="1" x14ac:dyDescent="0.2">
      <c r="A75" s="351">
        <v>1</v>
      </c>
      <c r="B75" s="291">
        <v>2</v>
      </c>
      <c r="C75" s="358">
        <v>12</v>
      </c>
      <c r="D75" s="359" t="s">
        <v>110</v>
      </c>
      <c r="E75" s="181" t="s">
        <v>28</v>
      </c>
      <c r="F75" s="523">
        <v>9</v>
      </c>
      <c r="G75" s="116" t="s">
        <v>26</v>
      </c>
      <c r="H75" s="116">
        <v>0</v>
      </c>
      <c r="I75" s="116">
        <v>0</v>
      </c>
      <c r="J75" s="116">
        <v>0</v>
      </c>
      <c r="K75" s="116">
        <v>0</v>
      </c>
      <c r="L75" s="131">
        <v>0</v>
      </c>
      <c r="M75" s="131">
        <v>0</v>
      </c>
      <c r="N75" s="131">
        <v>0</v>
      </c>
      <c r="O75" s="131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518" t="s">
        <v>134</v>
      </c>
      <c r="W75" s="488">
        <v>0</v>
      </c>
      <c r="X75" s="488">
        <v>0</v>
      </c>
      <c r="Y75" s="488">
        <v>0</v>
      </c>
      <c r="Z75" s="3"/>
    </row>
    <row r="76" spans="1:26" ht="15" customHeight="1" x14ac:dyDescent="0.2">
      <c r="A76" s="199"/>
      <c r="B76" s="327"/>
      <c r="C76" s="220"/>
      <c r="D76" s="360"/>
      <c r="E76" s="355"/>
      <c r="F76" s="355"/>
      <c r="G76" s="117" t="s">
        <v>27</v>
      </c>
      <c r="H76" s="118">
        <f>H75</f>
        <v>0</v>
      </c>
      <c r="I76" s="118">
        <f t="shared" ref="I76:U76" si="19">I75</f>
        <v>0</v>
      </c>
      <c r="J76" s="118">
        <f t="shared" si="19"/>
        <v>0</v>
      </c>
      <c r="K76" s="118">
        <f t="shared" si="19"/>
        <v>0</v>
      </c>
      <c r="L76" s="118">
        <f t="shared" si="19"/>
        <v>0</v>
      </c>
      <c r="M76" s="118">
        <f t="shared" si="19"/>
        <v>0</v>
      </c>
      <c r="N76" s="118">
        <f t="shared" si="19"/>
        <v>0</v>
      </c>
      <c r="O76" s="118">
        <f t="shared" si="19"/>
        <v>0</v>
      </c>
      <c r="P76" s="118">
        <f t="shared" si="19"/>
        <v>0</v>
      </c>
      <c r="Q76" s="118">
        <f t="shared" si="19"/>
        <v>0</v>
      </c>
      <c r="R76" s="118">
        <f t="shared" si="19"/>
        <v>0</v>
      </c>
      <c r="S76" s="118">
        <f t="shared" si="19"/>
        <v>0</v>
      </c>
      <c r="T76" s="118">
        <f t="shared" si="19"/>
        <v>0</v>
      </c>
      <c r="U76" s="118">
        <f t="shared" si="19"/>
        <v>0</v>
      </c>
      <c r="V76" s="519"/>
      <c r="W76" s="488"/>
      <c r="X76" s="488"/>
      <c r="Y76" s="488"/>
      <c r="Z76" s="3"/>
    </row>
    <row r="77" spans="1:26" ht="20.25" customHeight="1" x14ac:dyDescent="0.2">
      <c r="A77" s="356" t="s">
        <v>16</v>
      </c>
      <c r="B77" s="322" t="s">
        <v>17</v>
      </c>
      <c r="C77" s="180">
        <v>1</v>
      </c>
      <c r="D77" s="288" t="s">
        <v>44</v>
      </c>
      <c r="E77" s="503" t="s">
        <v>58</v>
      </c>
      <c r="F77" s="274" t="s">
        <v>22</v>
      </c>
      <c r="G77" s="114" t="s">
        <v>26</v>
      </c>
      <c r="H77" s="115">
        <v>180</v>
      </c>
      <c r="I77" s="115">
        <v>180</v>
      </c>
      <c r="J77" s="115">
        <v>0</v>
      </c>
      <c r="K77" s="115">
        <v>0</v>
      </c>
      <c r="L77" s="101">
        <v>100</v>
      </c>
      <c r="M77" s="101">
        <v>100</v>
      </c>
      <c r="N77" s="101">
        <v>0</v>
      </c>
      <c r="O77" s="101">
        <v>0</v>
      </c>
      <c r="P77" s="101">
        <v>156.80000000000001</v>
      </c>
      <c r="Q77" s="101">
        <v>156.80000000000001</v>
      </c>
      <c r="R77" s="101">
        <v>0</v>
      </c>
      <c r="S77" s="101">
        <v>0</v>
      </c>
      <c r="T77" s="101">
        <v>100</v>
      </c>
      <c r="U77" s="101">
        <v>100</v>
      </c>
      <c r="V77" s="236" t="s">
        <v>128</v>
      </c>
      <c r="W77" s="485">
        <v>2</v>
      </c>
      <c r="X77" s="485">
        <v>2</v>
      </c>
      <c r="Y77" s="485">
        <v>2</v>
      </c>
      <c r="Z77" s="3"/>
    </row>
    <row r="78" spans="1:26" ht="16.5" customHeight="1" thickBot="1" x14ac:dyDescent="0.25">
      <c r="A78" s="357"/>
      <c r="B78" s="323"/>
      <c r="C78" s="348"/>
      <c r="D78" s="335"/>
      <c r="E78" s="505"/>
      <c r="F78" s="489"/>
      <c r="G78" s="80" t="s">
        <v>12</v>
      </c>
      <c r="H78" s="34">
        <f>H77</f>
        <v>180</v>
      </c>
      <c r="I78" s="34">
        <f t="shared" ref="I78:U78" si="20">I77</f>
        <v>180</v>
      </c>
      <c r="J78" s="34">
        <f t="shared" si="20"/>
        <v>0</v>
      </c>
      <c r="K78" s="34">
        <f t="shared" si="20"/>
        <v>0</v>
      </c>
      <c r="L78" s="34">
        <f t="shared" si="20"/>
        <v>100</v>
      </c>
      <c r="M78" s="34">
        <f t="shared" si="20"/>
        <v>100</v>
      </c>
      <c r="N78" s="34">
        <f t="shared" si="20"/>
        <v>0</v>
      </c>
      <c r="O78" s="34">
        <f t="shared" si="20"/>
        <v>0</v>
      </c>
      <c r="P78" s="34">
        <f t="shared" si="20"/>
        <v>156.80000000000001</v>
      </c>
      <c r="Q78" s="34">
        <f t="shared" si="20"/>
        <v>156.80000000000001</v>
      </c>
      <c r="R78" s="34">
        <f t="shared" si="20"/>
        <v>0</v>
      </c>
      <c r="S78" s="34">
        <f t="shared" si="20"/>
        <v>0</v>
      </c>
      <c r="T78" s="34">
        <f t="shared" si="20"/>
        <v>100</v>
      </c>
      <c r="U78" s="34">
        <f t="shared" si="20"/>
        <v>100</v>
      </c>
      <c r="V78" s="236"/>
      <c r="W78" s="485"/>
      <c r="X78" s="485"/>
      <c r="Y78" s="485"/>
      <c r="Z78" s="3"/>
    </row>
    <row r="79" spans="1:26" ht="15.75" customHeight="1" x14ac:dyDescent="0.2">
      <c r="A79" s="152" t="s">
        <v>16</v>
      </c>
      <c r="B79" s="153" t="s">
        <v>16</v>
      </c>
      <c r="C79" s="336" t="s">
        <v>13</v>
      </c>
      <c r="D79" s="337"/>
      <c r="E79" s="337"/>
      <c r="F79" s="337"/>
      <c r="G79" s="338"/>
      <c r="H79" s="95">
        <f>H76+H78</f>
        <v>180</v>
      </c>
      <c r="I79" s="95">
        <f t="shared" ref="I79:U79" si="21">I76+I78</f>
        <v>180</v>
      </c>
      <c r="J79" s="95">
        <f t="shared" si="21"/>
        <v>0</v>
      </c>
      <c r="K79" s="95">
        <f t="shared" si="21"/>
        <v>0</v>
      </c>
      <c r="L79" s="95">
        <f t="shared" si="21"/>
        <v>100</v>
      </c>
      <c r="M79" s="95">
        <f t="shared" si="21"/>
        <v>100</v>
      </c>
      <c r="N79" s="95">
        <f t="shared" si="21"/>
        <v>0</v>
      </c>
      <c r="O79" s="95">
        <f t="shared" si="21"/>
        <v>0</v>
      </c>
      <c r="P79" s="95">
        <f t="shared" si="21"/>
        <v>156.80000000000001</v>
      </c>
      <c r="Q79" s="95">
        <f t="shared" si="21"/>
        <v>156.80000000000001</v>
      </c>
      <c r="R79" s="95">
        <f t="shared" si="21"/>
        <v>0</v>
      </c>
      <c r="S79" s="95">
        <f t="shared" si="21"/>
        <v>0</v>
      </c>
      <c r="T79" s="95">
        <f t="shared" si="21"/>
        <v>100</v>
      </c>
      <c r="U79" s="95">
        <f t="shared" si="21"/>
        <v>100</v>
      </c>
      <c r="V79" s="156"/>
      <c r="W79" s="53"/>
      <c r="X79" s="53"/>
      <c r="Y79" s="81"/>
      <c r="Z79" s="20"/>
    </row>
    <row r="80" spans="1:26" ht="18.75" customHeight="1" x14ac:dyDescent="0.2">
      <c r="A80" s="161" t="s">
        <v>16</v>
      </c>
      <c r="B80" s="154" t="s">
        <v>18</v>
      </c>
      <c r="C80" s="515" t="s">
        <v>40</v>
      </c>
      <c r="D80" s="516"/>
      <c r="E80" s="516"/>
      <c r="F80" s="516"/>
      <c r="G80" s="516"/>
      <c r="H80" s="516"/>
      <c r="I80" s="516"/>
      <c r="J80" s="516"/>
      <c r="K80" s="516"/>
      <c r="L80" s="516"/>
      <c r="M80" s="516"/>
      <c r="N80" s="516"/>
      <c r="O80" s="516"/>
      <c r="P80" s="516"/>
      <c r="Q80" s="516"/>
      <c r="R80" s="516"/>
      <c r="S80" s="516"/>
      <c r="T80" s="516"/>
      <c r="U80" s="516"/>
      <c r="V80" s="516"/>
      <c r="W80" s="516"/>
      <c r="X80" s="516"/>
      <c r="Y80" s="516"/>
      <c r="Z80" s="3"/>
    </row>
    <row r="81" spans="1:26" ht="16.5" customHeight="1" x14ac:dyDescent="0.2">
      <c r="A81" s="312">
        <v>1</v>
      </c>
      <c r="B81" s="292">
        <v>3</v>
      </c>
      <c r="C81" s="179">
        <v>16</v>
      </c>
      <c r="D81" s="262" t="s">
        <v>89</v>
      </c>
      <c r="E81" s="294" t="s">
        <v>71</v>
      </c>
      <c r="F81" s="450">
        <v>9</v>
      </c>
      <c r="G81" s="87" t="s">
        <v>48</v>
      </c>
      <c r="H81" s="31">
        <v>152</v>
      </c>
      <c r="I81" s="31">
        <v>152</v>
      </c>
      <c r="J81" s="31">
        <v>0</v>
      </c>
      <c r="K81" s="31">
        <v>0</v>
      </c>
      <c r="L81" s="84">
        <v>142.69</v>
      </c>
      <c r="M81" s="84">
        <v>142.69</v>
      </c>
      <c r="N81" s="84">
        <v>0</v>
      </c>
      <c r="O81" s="84">
        <v>0</v>
      </c>
      <c r="P81" s="84">
        <v>142.69</v>
      </c>
      <c r="Q81" s="84">
        <v>142.69</v>
      </c>
      <c r="R81" s="84">
        <v>0</v>
      </c>
      <c r="S81" s="84">
        <v>0</v>
      </c>
      <c r="T81" s="37">
        <v>0</v>
      </c>
      <c r="U81" s="39">
        <v>0</v>
      </c>
      <c r="V81" s="203" t="s">
        <v>129</v>
      </c>
      <c r="W81" s="173">
        <v>1</v>
      </c>
      <c r="X81" s="173">
        <v>0</v>
      </c>
      <c r="Y81" s="173">
        <v>0</v>
      </c>
    </row>
    <row r="82" spans="1:26" ht="15.75" customHeight="1" x14ac:dyDescent="0.2">
      <c r="A82" s="312"/>
      <c r="B82" s="292"/>
      <c r="C82" s="179"/>
      <c r="D82" s="262"/>
      <c r="E82" s="294"/>
      <c r="F82" s="450"/>
      <c r="G82" s="87" t="s">
        <v>26</v>
      </c>
      <c r="H82" s="31">
        <v>73</v>
      </c>
      <c r="I82" s="31">
        <v>73</v>
      </c>
      <c r="J82" s="31">
        <v>0</v>
      </c>
      <c r="K82" s="31">
        <v>0</v>
      </c>
      <c r="L82" s="84">
        <v>165.29</v>
      </c>
      <c r="M82" s="84">
        <v>165.29</v>
      </c>
      <c r="N82" s="84">
        <v>0</v>
      </c>
      <c r="O82" s="84">
        <v>0</v>
      </c>
      <c r="P82" s="84">
        <v>165.29</v>
      </c>
      <c r="Q82" s="84">
        <v>165.29</v>
      </c>
      <c r="R82" s="84">
        <v>0</v>
      </c>
      <c r="S82" s="84">
        <v>0</v>
      </c>
      <c r="T82" s="38">
        <v>0</v>
      </c>
      <c r="U82" s="39">
        <v>0</v>
      </c>
      <c r="V82" s="207"/>
      <c r="W82" s="174"/>
      <c r="X82" s="174"/>
      <c r="Y82" s="174"/>
    </row>
    <row r="83" spans="1:26" ht="18" customHeight="1" x14ac:dyDescent="0.2">
      <c r="A83" s="313"/>
      <c r="B83" s="293"/>
      <c r="C83" s="180"/>
      <c r="D83" s="262"/>
      <c r="E83" s="275"/>
      <c r="F83" s="451"/>
      <c r="G83" s="85" t="s">
        <v>27</v>
      </c>
      <c r="H83" s="34">
        <f>H81+H82</f>
        <v>225</v>
      </c>
      <c r="I83" s="34">
        <f t="shared" ref="I83:U83" si="22">I81+I82</f>
        <v>225</v>
      </c>
      <c r="J83" s="34">
        <f t="shared" si="22"/>
        <v>0</v>
      </c>
      <c r="K83" s="34">
        <f t="shared" si="22"/>
        <v>0</v>
      </c>
      <c r="L83" s="34">
        <f t="shared" si="22"/>
        <v>307.98</v>
      </c>
      <c r="M83" s="34">
        <f t="shared" si="22"/>
        <v>307.98</v>
      </c>
      <c r="N83" s="34">
        <f t="shared" si="22"/>
        <v>0</v>
      </c>
      <c r="O83" s="34">
        <f t="shared" si="22"/>
        <v>0</v>
      </c>
      <c r="P83" s="34">
        <f t="shared" si="22"/>
        <v>307.98</v>
      </c>
      <c r="Q83" s="34">
        <f t="shared" si="22"/>
        <v>307.98</v>
      </c>
      <c r="R83" s="34">
        <f t="shared" si="22"/>
        <v>0</v>
      </c>
      <c r="S83" s="34">
        <f t="shared" si="22"/>
        <v>0</v>
      </c>
      <c r="T83" s="34">
        <f t="shared" si="22"/>
        <v>0</v>
      </c>
      <c r="U83" s="34">
        <f t="shared" si="22"/>
        <v>0</v>
      </c>
      <c r="V83" s="208"/>
      <c r="W83" s="175"/>
      <c r="X83" s="175"/>
      <c r="Y83" s="175"/>
    </row>
    <row r="84" spans="1:26" ht="18" customHeight="1" x14ac:dyDescent="0.2">
      <c r="A84" s="361" t="s">
        <v>16</v>
      </c>
      <c r="B84" s="256" t="s">
        <v>18</v>
      </c>
      <c r="C84" s="303">
        <v>1</v>
      </c>
      <c r="D84" s="287" t="s">
        <v>135</v>
      </c>
      <c r="E84" s="212" t="s">
        <v>36</v>
      </c>
      <c r="F84" s="496" t="s">
        <v>22</v>
      </c>
      <c r="G84" s="31" t="s">
        <v>25</v>
      </c>
      <c r="H84" s="31">
        <v>50</v>
      </c>
      <c r="I84" s="31">
        <v>50</v>
      </c>
      <c r="J84" s="31">
        <v>0</v>
      </c>
      <c r="K84" s="31">
        <v>0</v>
      </c>
      <c r="L84" s="143">
        <v>56.4</v>
      </c>
      <c r="M84" s="143">
        <v>56.4</v>
      </c>
      <c r="N84" s="143">
        <v>0</v>
      </c>
      <c r="O84" s="143">
        <v>0</v>
      </c>
      <c r="P84" s="127">
        <v>56.4</v>
      </c>
      <c r="Q84" s="127">
        <v>56.4</v>
      </c>
      <c r="R84" s="31">
        <v>0</v>
      </c>
      <c r="S84" s="31">
        <v>0</v>
      </c>
      <c r="T84" s="32">
        <v>0</v>
      </c>
      <c r="U84" s="32">
        <v>0</v>
      </c>
      <c r="V84" s="181" t="s">
        <v>113</v>
      </c>
      <c r="W84" s="176">
        <v>1</v>
      </c>
      <c r="X84" s="176">
        <v>0</v>
      </c>
      <c r="Y84" s="173">
        <v>0</v>
      </c>
    </row>
    <row r="85" spans="1:26" ht="15" customHeight="1" x14ac:dyDescent="0.2">
      <c r="A85" s="361"/>
      <c r="B85" s="256"/>
      <c r="C85" s="303"/>
      <c r="D85" s="288"/>
      <c r="E85" s="339"/>
      <c r="F85" s="497"/>
      <c r="G85" s="31" t="s">
        <v>26</v>
      </c>
      <c r="H85" s="31">
        <v>3.75</v>
      </c>
      <c r="I85" s="31">
        <v>3.75</v>
      </c>
      <c r="J85" s="31">
        <v>0</v>
      </c>
      <c r="K85" s="31">
        <v>0</v>
      </c>
      <c r="L85" s="143">
        <v>5</v>
      </c>
      <c r="M85" s="143">
        <v>5</v>
      </c>
      <c r="N85" s="143">
        <v>0</v>
      </c>
      <c r="O85" s="143">
        <v>0</v>
      </c>
      <c r="P85" s="127">
        <v>5</v>
      </c>
      <c r="Q85" s="127">
        <v>5</v>
      </c>
      <c r="R85" s="31">
        <v>0</v>
      </c>
      <c r="S85" s="31">
        <v>0</v>
      </c>
      <c r="T85" s="32">
        <v>0</v>
      </c>
      <c r="U85" s="32">
        <v>0</v>
      </c>
      <c r="V85" s="182"/>
      <c r="W85" s="177"/>
      <c r="X85" s="177"/>
      <c r="Y85" s="174"/>
    </row>
    <row r="86" spans="1:26" ht="15.75" customHeight="1" x14ac:dyDescent="0.2">
      <c r="A86" s="361"/>
      <c r="B86" s="256"/>
      <c r="C86" s="303"/>
      <c r="D86" s="288"/>
      <c r="E86" s="339"/>
      <c r="F86" s="497"/>
      <c r="G86" s="31" t="s">
        <v>48</v>
      </c>
      <c r="H86" s="31">
        <v>3.75</v>
      </c>
      <c r="I86" s="31">
        <v>3.75</v>
      </c>
      <c r="J86" s="31">
        <v>0</v>
      </c>
      <c r="K86" s="31">
        <v>0</v>
      </c>
      <c r="L86" s="143">
        <v>5</v>
      </c>
      <c r="M86" s="143">
        <v>5</v>
      </c>
      <c r="N86" s="143">
        <v>0</v>
      </c>
      <c r="O86" s="143">
        <v>0</v>
      </c>
      <c r="P86" s="31">
        <v>5</v>
      </c>
      <c r="Q86" s="31">
        <v>5</v>
      </c>
      <c r="R86" s="31">
        <v>0</v>
      </c>
      <c r="S86" s="31">
        <v>0</v>
      </c>
      <c r="T86" s="32">
        <v>0</v>
      </c>
      <c r="U86" s="32">
        <v>0</v>
      </c>
      <c r="V86" s="182"/>
      <c r="W86" s="177"/>
      <c r="X86" s="177"/>
      <c r="Y86" s="174"/>
    </row>
    <row r="87" spans="1:26" ht="19.5" customHeight="1" x14ac:dyDescent="0.2">
      <c r="A87" s="361"/>
      <c r="B87" s="256"/>
      <c r="C87" s="303"/>
      <c r="D87" s="289"/>
      <c r="E87" s="340"/>
      <c r="F87" s="498"/>
      <c r="G87" s="80" t="s">
        <v>12</v>
      </c>
      <c r="H87" s="34">
        <f>SUM(H84,H85,H86)</f>
        <v>57.5</v>
      </c>
      <c r="I87" s="34">
        <f t="shared" ref="I87:U87" si="23">SUM(I84,I85,I86)</f>
        <v>57.5</v>
      </c>
      <c r="J87" s="34">
        <f t="shared" si="23"/>
        <v>0</v>
      </c>
      <c r="K87" s="34">
        <f t="shared" si="23"/>
        <v>0</v>
      </c>
      <c r="L87" s="34">
        <f t="shared" si="23"/>
        <v>66.400000000000006</v>
      </c>
      <c r="M87" s="34">
        <f t="shared" si="23"/>
        <v>66.400000000000006</v>
      </c>
      <c r="N87" s="34">
        <f t="shared" si="23"/>
        <v>0</v>
      </c>
      <c r="O87" s="34">
        <f t="shared" si="23"/>
        <v>0</v>
      </c>
      <c r="P87" s="34">
        <f t="shared" si="23"/>
        <v>66.400000000000006</v>
      </c>
      <c r="Q87" s="34">
        <f t="shared" si="23"/>
        <v>66.400000000000006</v>
      </c>
      <c r="R87" s="34">
        <f t="shared" si="23"/>
        <v>0</v>
      </c>
      <c r="S87" s="34">
        <f t="shared" si="23"/>
        <v>0</v>
      </c>
      <c r="T87" s="34">
        <f t="shared" si="23"/>
        <v>0</v>
      </c>
      <c r="U87" s="34">
        <f t="shared" si="23"/>
        <v>0</v>
      </c>
      <c r="V87" s="183"/>
      <c r="W87" s="178"/>
      <c r="X87" s="178"/>
      <c r="Y87" s="175"/>
      <c r="Z87" s="3"/>
    </row>
    <row r="88" spans="1:26" ht="18.75" customHeight="1" x14ac:dyDescent="0.2">
      <c r="A88" s="307">
        <v>1</v>
      </c>
      <c r="B88" s="291">
        <v>3</v>
      </c>
      <c r="C88" s="364">
        <v>11</v>
      </c>
      <c r="D88" s="479" t="s">
        <v>64</v>
      </c>
      <c r="E88" s="236" t="s">
        <v>28</v>
      </c>
      <c r="F88" s="290" t="s">
        <v>22</v>
      </c>
      <c r="G88" s="82" t="s">
        <v>25</v>
      </c>
      <c r="H88" s="38">
        <v>430.4</v>
      </c>
      <c r="I88" s="38">
        <v>430.4</v>
      </c>
      <c r="J88" s="38">
        <v>0</v>
      </c>
      <c r="K88" s="38">
        <v>0</v>
      </c>
      <c r="L88" s="84">
        <v>261</v>
      </c>
      <c r="M88" s="84">
        <v>261</v>
      </c>
      <c r="N88" s="84">
        <v>0</v>
      </c>
      <c r="O88" s="84">
        <v>0</v>
      </c>
      <c r="P88" s="128">
        <v>261</v>
      </c>
      <c r="Q88" s="128">
        <v>261</v>
      </c>
      <c r="R88" s="38">
        <v>0</v>
      </c>
      <c r="S88" s="38">
        <v>0</v>
      </c>
      <c r="T88" s="38">
        <v>30</v>
      </c>
      <c r="U88" s="38">
        <v>0</v>
      </c>
      <c r="V88" s="181" t="s">
        <v>72</v>
      </c>
      <c r="W88" s="173">
        <v>0</v>
      </c>
      <c r="X88" s="173">
        <v>1</v>
      </c>
      <c r="Y88" s="173">
        <v>0</v>
      </c>
      <c r="Z88" s="3"/>
    </row>
    <row r="89" spans="1:26" ht="13.5" customHeight="1" x14ac:dyDescent="0.2">
      <c r="A89" s="312"/>
      <c r="B89" s="292"/>
      <c r="C89" s="364"/>
      <c r="D89" s="480"/>
      <c r="E89" s="236"/>
      <c r="F89" s="290"/>
      <c r="G89" s="82" t="s">
        <v>26</v>
      </c>
      <c r="H89" s="38">
        <v>37.9</v>
      </c>
      <c r="I89" s="38">
        <v>37.9</v>
      </c>
      <c r="J89" s="38">
        <v>0</v>
      </c>
      <c r="K89" s="38">
        <v>0</v>
      </c>
      <c r="L89" s="84">
        <v>43.5</v>
      </c>
      <c r="M89" s="84">
        <v>43.5</v>
      </c>
      <c r="N89" s="84">
        <v>0</v>
      </c>
      <c r="O89" s="84">
        <v>0</v>
      </c>
      <c r="P89" s="128">
        <v>43.5</v>
      </c>
      <c r="Q89" s="128">
        <v>43.5</v>
      </c>
      <c r="R89" s="38">
        <v>0</v>
      </c>
      <c r="S89" s="38">
        <v>0</v>
      </c>
      <c r="T89" s="38">
        <v>2.6</v>
      </c>
      <c r="U89" s="38">
        <v>0</v>
      </c>
      <c r="V89" s="182"/>
      <c r="W89" s="174"/>
      <c r="X89" s="174"/>
      <c r="Y89" s="174"/>
      <c r="Z89" s="3"/>
    </row>
    <row r="90" spans="1:26" ht="15" customHeight="1" x14ac:dyDescent="0.2">
      <c r="A90" s="312"/>
      <c r="B90" s="292"/>
      <c r="C90" s="364"/>
      <c r="D90" s="480"/>
      <c r="E90" s="236"/>
      <c r="F90" s="290"/>
      <c r="G90" s="82" t="s">
        <v>48</v>
      </c>
      <c r="H90" s="38">
        <v>37.9</v>
      </c>
      <c r="I90" s="38">
        <v>37.9</v>
      </c>
      <c r="J90" s="38">
        <v>0</v>
      </c>
      <c r="K90" s="38">
        <v>0</v>
      </c>
      <c r="L90" s="84">
        <v>23</v>
      </c>
      <c r="M90" s="84">
        <v>23</v>
      </c>
      <c r="N90" s="84">
        <v>0</v>
      </c>
      <c r="O90" s="84">
        <v>0</v>
      </c>
      <c r="P90" s="128">
        <v>23</v>
      </c>
      <c r="Q90" s="128">
        <v>23</v>
      </c>
      <c r="R90" s="38">
        <v>0</v>
      </c>
      <c r="S90" s="38">
        <v>0</v>
      </c>
      <c r="T90" s="38">
        <v>2.6</v>
      </c>
      <c r="U90" s="38">
        <v>0</v>
      </c>
      <c r="V90" s="182"/>
      <c r="W90" s="174"/>
      <c r="X90" s="174"/>
      <c r="Y90" s="174"/>
      <c r="Z90" s="3"/>
    </row>
    <row r="91" spans="1:26" ht="16.5" customHeight="1" x14ac:dyDescent="0.2">
      <c r="A91" s="321"/>
      <c r="B91" s="314"/>
      <c r="C91" s="471"/>
      <c r="D91" s="481"/>
      <c r="E91" s="343"/>
      <c r="F91" s="344"/>
      <c r="G91" s="80" t="s">
        <v>27</v>
      </c>
      <c r="H91" s="34">
        <f>H88+H89+H90</f>
        <v>506.19999999999993</v>
      </c>
      <c r="I91" s="34">
        <f t="shared" ref="I91:U91" si="24">I88+I89+I90</f>
        <v>506.19999999999993</v>
      </c>
      <c r="J91" s="34">
        <f t="shared" si="24"/>
        <v>0</v>
      </c>
      <c r="K91" s="34">
        <f t="shared" si="24"/>
        <v>0</v>
      </c>
      <c r="L91" s="34">
        <f t="shared" si="24"/>
        <v>327.5</v>
      </c>
      <c r="M91" s="34">
        <f t="shared" si="24"/>
        <v>327.5</v>
      </c>
      <c r="N91" s="34">
        <f t="shared" si="24"/>
        <v>0</v>
      </c>
      <c r="O91" s="34">
        <f t="shared" si="24"/>
        <v>0</v>
      </c>
      <c r="P91" s="34">
        <f t="shared" si="24"/>
        <v>327.5</v>
      </c>
      <c r="Q91" s="34">
        <f t="shared" si="24"/>
        <v>327.5</v>
      </c>
      <c r="R91" s="34">
        <f t="shared" si="24"/>
        <v>0</v>
      </c>
      <c r="S91" s="34">
        <f t="shared" si="24"/>
        <v>0</v>
      </c>
      <c r="T91" s="34">
        <f t="shared" si="24"/>
        <v>35.200000000000003</v>
      </c>
      <c r="U91" s="34">
        <f t="shared" si="24"/>
        <v>0</v>
      </c>
      <c r="V91" s="183"/>
      <c r="W91" s="175"/>
      <c r="X91" s="175"/>
      <c r="Y91" s="175"/>
      <c r="Z91" s="3"/>
    </row>
    <row r="92" spans="1:26" ht="16.5" customHeight="1" x14ac:dyDescent="0.2">
      <c r="A92" s="307">
        <v>1</v>
      </c>
      <c r="B92" s="291">
        <v>3</v>
      </c>
      <c r="C92" s="333">
        <v>20</v>
      </c>
      <c r="D92" s="334" t="s">
        <v>93</v>
      </c>
      <c r="E92" s="494" t="s">
        <v>85</v>
      </c>
      <c r="F92" s="495">
        <v>9</v>
      </c>
      <c r="G92" s="116" t="s">
        <v>25</v>
      </c>
      <c r="H92" s="84">
        <v>186</v>
      </c>
      <c r="I92" s="84">
        <v>186</v>
      </c>
      <c r="J92" s="84">
        <v>0</v>
      </c>
      <c r="K92" s="84">
        <v>0</v>
      </c>
      <c r="L92" s="84">
        <v>306.7</v>
      </c>
      <c r="M92" s="84">
        <v>306.7</v>
      </c>
      <c r="N92" s="84">
        <v>0</v>
      </c>
      <c r="O92" s="84">
        <v>0</v>
      </c>
      <c r="P92" s="84">
        <v>306.7</v>
      </c>
      <c r="Q92" s="84">
        <v>306.7</v>
      </c>
      <c r="R92" s="84">
        <v>0</v>
      </c>
      <c r="S92" s="84">
        <v>0</v>
      </c>
      <c r="T92" s="84">
        <v>0</v>
      </c>
      <c r="U92" s="84">
        <v>0</v>
      </c>
      <c r="V92" s="188" t="s">
        <v>124</v>
      </c>
      <c r="W92" s="176">
        <v>1</v>
      </c>
      <c r="X92" s="176">
        <v>0</v>
      </c>
      <c r="Y92" s="176">
        <v>0</v>
      </c>
      <c r="Z92" s="3"/>
    </row>
    <row r="93" spans="1:26" ht="16.5" customHeight="1" x14ac:dyDescent="0.2">
      <c r="A93" s="312"/>
      <c r="B93" s="292"/>
      <c r="C93" s="221"/>
      <c r="D93" s="186"/>
      <c r="E93" s="214"/>
      <c r="F93" s="198"/>
      <c r="G93" s="116" t="s">
        <v>26</v>
      </c>
      <c r="H93" s="84">
        <v>27.9</v>
      </c>
      <c r="I93" s="84">
        <v>27.9</v>
      </c>
      <c r="J93" s="84">
        <v>0</v>
      </c>
      <c r="K93" s="84">
        <v>0</v>
      </c>
      <c r="L93" s="84">
        <v>54.1</v>
      </c>
      <c r="M93" s="84">
        <v>54.1</v>
      </c>
      <c r="N93" s="84">
        <v>0</v>
      </c>
      <c r="O93" s="84">
        <v>0</v>
      </c>
      <c r="P93" s="84">
        <v>54.1</v>
      </c>
      <c r="Q93" s="84">
        <v>54.1</v>
      </c>
      <c r="R93" s="84">
        <v>0</v>
      </c>
      <c r="S93" s="84">
        <v>0</v>
      </c>
      <c r="T93" s="84">
        <v>0</v>
      </c>
      <c r="U93" s="84">
        <v>0</v>
      </c>
      <c r="V93" s="189"/>
      <c r="W93" s="177"/>
      <c r="X93" s="177"/>
      <c r="Y93" s="177"/>
      <c r="Z93" s="3"/>
    </row>
    <row r="94" spans="1:26" ht="16.5" customHeight="1" x14ac:dyDescent="0.2">
      <c r="A94" s="312"/>
      <c r="B94" s="292"/>
      <c r="C94" s="221"/>
      <c r="D94" s="186"/>
      <c r="E94" s="214"/>
      <c r="F94" s="198"/>
      <c r="G94" s="130" t="s">
        <v>27</v>
      </c>
      <c r="H94" s="34">
        <f>H92+H93</f>
        <v>213.9</v>
      </c>
      <c r="I94" s="34">
        <f t="shared" ref="I94:U94" si="25">I92+I93</f>
        <v>213.9</v>
      </c>
      <c r="J94" s="34">
        <f t="shared" si="25"/>
        <v>0</v>
      </c>
      <c r="K94" s="34">
        <f t="shared" si="25"/>
        <v>0</v>
      </c>
      <c r="L94" s="34">
        <f t="shared" si="25"/>
        <v>360.8</v>
      </c>
      <c r="M94" s="34">
        <f t="shared" si="25"/>
        <v>360.8</v>
      </c>
      <c r="N94" s="34">
        <f t="shared" si="25"/>
        <v>0</v>
      </c>
      <c r="O94" s="34">
        <f t="shared" si="25"/>
        <v>0</v>
      </c>
      <c r="P94" s="34">
        <f t="shared" si="25"/>
        <v>360.8</v>
      </c>
      <c r="Q94" s="34">
        <f t="shared" si="25"/>
        <v>360.8</v>
      </c>
      <c r="R94" s="34">
        <f t="shared" si="25"/>
        <v>0</v>
      </c>
      <c r="S94" s="34">
        <f t="shared" si="25"/>
        <v>0</v>
      </c>
      <c r="T94" s="34">
        <f t="shared" si="25"/>
        <v>0</v>
      </c>
      <c r="U94" s="34">
        <f t="shared" si="25"/>
        <v>0</v>
      </c>
      <c r="V94" s="190"/>
      <c r="W94" s="178"/>
      <c r="X94" s="178"/>
      <c r="Y94" s="178"/>
      <c r="Z94" s="3"/>
    </row>
    <row r="95" spans="1:26" ht="16.5" customHeight="1" x14ac:dyDescent="0.2">
      <c r="A95" s="307">
        <v>1</v>
      </c>
      <c r="B95" s="291">
        <v>3</v>
      </c>
      <c r="C95" s="330">
        <v>15</v>
      </c>
      <c r="D95" s="359" t="s">
        <v>65</v>
      </c>
      <c r="E95" s="181" t="s">
        <v>28</v>
      </c>
      <c r="F95" s="191">
        <v>9</v>
      </c>
      <c r="G95" s="116" t="s">
        <v>25</v>
      </c>
      <c r="H95" s="84">
        <v>60</v>
      </c>
      <c r="I95" s="84">
        <v>60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99">
        <v>0</v>
      </c>
      <c r="Q95" s="99">
        <v>0</v>
      </c>
      <c r="R95" s="84">
        <v>0</v>
      </c>
      <c r="S95" s="84">
        <v>0</v>
      </c>
      <c r="T95" s="99">
        <v>0</v>
      </c>
      <c r="U95" s="84">
        <v>0</v>
      </c>
      <c r="V95" s="181" t="s">
        <v>72</v>
      </c>
      <c r="W95" s="173">
        <v>1</v>
      </c>
      <c r="X95" s="173">
        <v>0</v>
      </c>
      <c r="Y95" s="173">
        <v>0</v>
      </c>
      <c r="Z95" s="3"/>
    </row>
    <row r="96" spans="1:26" ht="15.75" customHeight="1" x14ac:dyDescent="0.2">
      <c r="A96" s="308"/>
      <c r="B96" s="353"/>
      <c r="C96" s="331"/>
      <c r="D96" s="491"/>
      <c r="E96" s="182"/>
      <c r="F96" s="192"/>
      <c r="G96" s="116" t="s">
        <v>86</v>
      </c>
      <c r="H96" s="103">
        <v>9.65</v>
      </c>
      <c r="I96" s="84">
        <v>9.65</v>
      </c>
      <c r="J96" s="84">
        <v>0</v>
      </c>
      <c r="K96" s="145">
        <v>0</v>
      </c>
      <c r="L96" s="84">
        <v>0</v>
      </c>
      <c r="M96" s="84">
        <v>0</v>
      </c>
      <c r="N96" s="84">
        <v>0</v>
      </c>
      <c r="O96" s="84">
        <v>0</v>
      </c>
      <c r="P96" s="99">
        <v>0</v>
      </c>
      <c r="Q96" s="99">
        <v>0</v>
      </c>
      <c r="R96" s="84">
        <v>0</v>
      </c>
      <c r="S96" s="84">
        <v>0</v>
      </c>
      <c r="T96" s="99">
        <v>0</v>
      </c>
      <c r="U96" s="84">
        <v>0</v>
      </c>
      <c r="V96" s="182"/>
      <c r="W96" s="174"/>
      <c r="X96" s="174"/>
      <c r="Y96" s="174"/>
      <c r="Z96" s="3"/>
    </row>
    <row r="97" spans="1:26" ht="14.25" customHeight="1" x14ac:dyDescent="0.2">
      <c r="A97" s="308"/>
      <c r="B97" s="353"/>
      <c r="C97" s="331"/>
      <c r="D97" s="492"/>
      <c r="E97" s="182"/>
      <c r="F97" s="193"/>
      <c r="G97" s="116" t="s">
        <v>48</v>
      </c>
      <c r="H97" s="103">
        <v>13</v>
      </c>
      <c r="I97" s="84">
        <v>13</v>
      </c>
      <c r="J97" s="84">
        <v>0</v>
      </c>
      <c r="K97" s="145">
        <v>0</v>
      </c>
      <c r="L97" s="84">
        <v>0</v>
      </c>
      <c r="M97" s="84">
        <v>0</v>
      </c>
      <c r="N97" s="84">
        <v>0</v>
      </c>
      <c r="O97" s="84">
        <v>0</v>
      </c>
      <c r="P97" s="99">
        <v>0</v>
      </c>
      <c r="Q97" s="99">
        <v>0</v>
      </c>
      <c r="R97" s="84">
        <v>0</v>
      </c>
      <c r="S97" s="84">
        <v>0</v>
      </c>
      <c r="T97" s="99">
        <v>0</v>
      </c>
      <c r="U97" s="84">
        <v>0</v>
      </c>
      <c r="V97" s="182"/>
      <c r="W97" s="174"/>
      <c r="X97" s="174"/>
      <c r="Y97" s="174"/>
      <c r="Z97" s="3"/>
    </row>
    <row r="98" spans="1:26" ht="16.5" customHeight="1" x14ac:dyDescent="0.2">
      <c r="A98" s="445"/>
      <c r="B98" s="354"/>
      <c r="C98" s="332"/>
      <c r="D98" s="493"/>
      <c r="E98" s="183"/>
      <c r="F98" s="194"/>
      <c r="G98" s="163" t="s">
        <v>27</v>
      </c>
      <c r="H98" s="164">
        <f>SUM(H95:H97:H96)</f>
        <v>82.65</v>
      </c>
      <c r="I98" s="164">
        <f>SUM(I95:I97:I96)</f>
        <v>82.65</v>
      </c>
      <c r="J98" s="164">
        <f>SUM(J95:J97:J96)</f>
        <v>0</v>
      </c>
      <c r="K98" s="164">
        <f>SUM(K95:K97:K96)</f>
        <v>0</v>
      </c>
      <c r="L98" s="164">
        <f>SUM(L95:L97:L96)</f>
        <v>0</v>
      </c>
      <c r="M98" s="164">
        <f>SUM(M95:M97:M96)</f>
        <v>0</v>
      </c>
      <c r="N98" s="164">
        <f>SUM(N95:N97:N96)</f>
        <v>0</v>
      </c>
      <c r="O98" s="164">
        <f>SUM(O95:O97:O96)</f>
        <v>0</v>
      </c>
      <c r="P98" s="164">
        <f>SUM(P95:P97:P96)</f>
        <v>0</v>
      </c>
      <c r="Q98" s="164">
        <f>SUM(Q95:Q97:Q96)</f>
        <v>0</v>
      </c>
      <c r="R98" s="164">
        <f>SUM(R95:R97:R96)</f>
        <v>0</v>
      </c>
      <c r="S98" s="164">
        <f>SUM(S95:S97:S96)</f>
        <v>0</v>
      </c>
      <c r="T98" s="164">
        <f>SUM(T95:T97:T96)</f>
        <v>0</v>
      </c>
      <c r="U98" s="164">
        <f>SUM(U95:U97:U96)</f>
        <v>0</v>
      </c>
      <c r="V98" s="183"/>
      <c r="W98" s="175"/>
      <c r="X98" s="175"/>
      <c r="Y98" s="175"/>
      <c r="Z98" s="3"/>
    </row>
    <row r="99" spans="1:26" ht="15" customHeight="1" x14ac:dyDescent="0.2">
      <c r="A99" s="312">
        <v>1</v>
      </c>
      <c r="B99" s="292">
        <v>3</v>
      </c>
      <c r="C99" s="184">
        <v>19</v>
      </c>
      <c r="D99" s="186" t="s">
        <v>77</v>
      </c>
      <c r="E99" s="207" t="s">
        <v>80</v>
      </c>
      <c r="F99" s="195">
        <v>9</v>
      </c>
      <c r="G99" s="107" t="s">
        <v>25</v>
      </c>
      <c r="H99" s="108">
        <v>0</v>
      </c>
      <c r="I99" s="109">
        <v>0</v>
      </c>
      <c r="J99" s="108">
        <v>0</v>
      </c>
      <c r="K99" s="108">
        <v>0</v>
      </c>
      <c r="L99" s="119">
        <v>0</v>
      </c>
      <c r="M99" s="119">
        <v>0</v>
      </c>
      <c r="N99" s="119">
        <v>0</v>
      </c>
      <c r="O99" s="119">
        <v>0</v>
      </c>
      <c r="P99" s="119">
        <v>0</v>
      </c>
      <c r="Q99" s="119">
        <v>0</v>
      </c>
      <c r="R99" s="112">
        <v>0</v>
      </c>
      <c r="S99" s="112">
        <v>0</v>
      </c>
      <c r="T99" s="84">
        <v>0</v>
      </c>
      <c r="U99" s="143">
        <v>405.9</v>
      </c>
      <c r="V99" s="181" t="s">
        <v>124</v>
      </c>
      <c r="W99" s="176">
        <v>0</v>
      </c>
      <c r="X99" s="176">
        <v>0</v>
      </c>
      <c r="Y99" s="176">
        <v>1</v>
      </c>
      <c r="Z99" s="3"/>
    </row>
    <row r="100" spans="1:26" ht="15.75" customHeight="1" x14ac:dyDescent="0.2">
      <c r="A100" s="312"/>
      <c r="B100" s="292"/>
      <c r="C100" s="184"/>
      <c r="D100" s="186"/>
      <c r="E100" s="207"/>
      <c r="F100" s="195"/>
      <c r="G100" s="107" t="s">
        <v>26</v>
      </c>
      <c r="H100" s="108">
        <v>0</v>
      </c>
      <c r="I100" s="109">
        <v>0</v>
      </c>
      <c r="J100" s="108">
        <v>0</v>
      </c>
      <c r="K100" s="108">
        <v>0</v>
      </c>
      <c r="L100" s="119">
        <v>0</v>
      </c>
      <c r="M100" s="119">
        <v>0</v>
      </c>
      <c r="N100" s="119">
        <v>0</v>
      </c>
      <c r="O100" s="119">
        <v>0</v>
      </c>
      <c r="P100" s="119">
        <v>0</v>
      </c>
      <c r="Q100" s="119">
        <v>0</v>
      </c>
      <c r="R100" s="112">
        <v>0</v>
      </c>
      <c r="S100" s="112">
        <v>0</v>
      </c>
      <c r="T100" s="84">
        <v>0</v>
      </c>
      <c r="U100" s="143">
        <v>32.9</v>
      </c>
      <c r="V100" s="182"/>
      <c r="W100" s="177"/>
      <c r="X100" s="177"/>
      <c r="Y100" s="177"/>
      <c r="Z100" s="3"/>
    </row>
    <row r="101" spans="1:26" ht="18" customHeight="1" x14ac:dyDescent="0.2">
      <c r="A101" s="321"/>
      <c r="B101" s="314"/>
      <c r="C101" s="185"/>
      <c r="D101" s="187"/>
      <c r="E101" s="208"/>
      <c r="F101" s="196"/>
      <c r="G101" s="130" t="s">
        <v>27</v>
      </c>
      <c r="H101" s="110">
        <f>H99+H100</f>
        <v>0</v>
      </c>
      <c r="I101" s="110">
        <f t="shared" ref="I101:U101" si="26">I99+I100</f>
        <v>0</v>
      </c>
      <c r="J101" s="110">
        <f t="shared" si="26"/>
        <v>0</v>
      </c>
      <c r="K101" s="110">
        <f t="shared" si="26"/>
        <v>0</v>
      </c>
      <c r="L101" s="110">
        <f t="shared" si="26"/>
        <v>0</v>
      </c>
      <c r="M101" s="110">
        <f t="shared" si="26"/>
        <v>0</v>
      </c>
      <c r="N101" s="110">
        <f t="shared" si="26"/>
        <v>0</v>
      </c>
      <c r="O101" s="110">
        <f t="shared" si="26"/>
        <v>0</v>
      </c>
      <c r="P101" s="110">
        <f t="shared" si="26"/>
        <v>0</v>
      </c>
      <c r="Q101" s="110">
        <f t="shared" si="26"/>
        <v>0</v>
      </c>
      <c r="R101" s="110">
        <f t="shared" si="26"/>
        <v>0</v>
      </c>
      <c r="S101" s="110">
        <f t="shared" si="26"/>
        <v>0</v>
      </c>
      <c r="T101" s="110">
        <f t="shared" si="26"/>
        <v>0</v>
      </c>
      <c r="U101" s="110">
        <f t="shared" si="26"/>
        <v>438.79999999999995</v>
      </c>
      <c r="V101" s="183"/>
      <c r="W101" s="178"/>
      <c r="X101" s="178"/>
      <c r="Y101" s="178"/>
      <c r="Z101" s="3"/>
    </row>
    <row r="102" spans="1:26" ht="15.75" customHeight="1" x14ac:dyDescent="0.2">
      <c r="A102" s="307">
        <v>1</v>
      </c>
      <c r="B102" s="292">
        <v>3</v>
      </c>
      <c r="C102" s="468">
        <v>18</v>
      </c>
      <c r="D102" s="334" t="s">
        <v>68</v>
      </c>
      <c r="E102" s="181" t="s">
        <v>28</v>
      </c>
      <c r="F102" s="490">
        <v>9</v>
      </c>
      <c r="G102" s="51" t="s">
        <v>25</v>
      </c>
      <c r="H102" s="52">
        <v>0</v>
      </c>
      <c r="I102" s="52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128">
        <v>0</v>
      </c>
      <c r="Q102" s="128">
        <v>0</v>
      </c>
      <c r="R102" s="38">
        <v>0</v>
      </c>
      <c r="S102" s="38">
        <v>0</v>
      </c>
      <c r="T102" s="38">
        <v>619.9</v>
      </c>
      <c r="U102" s="38">
        <v>422.35</v>
      </c>
      <c r="V102" s="181" t="s">
        <v>130</v>
      </c>
      <c r="W102" s="173">
        <v>1</v>
      </c>
      <c r="X102" s="173">
        <v>1</v>
      </c>
      <c r="Y102" s="173">
        <v>1</v>
      </c>
      <c r="Z102" s="3"/>
    </row>
    <row r="103" spans="1:26" ht="14.25" customHeight="1" x14ac:dyDescent="0.2">
      <c r="A103" s="312"/>
      <c r="B103" s="292"/>
      <c r="C103" s="469"/>
      <c r="D103" s="371"/>
      <c r="E103" s="341"/>
      <c r="F103" s="195"/>
      <c r="G103" s="51" t="s">
        <v>48</v>
      </c>
      <c r="H103" s="52">
        <v>0</v>
      </c>
      <c r="I103" s="52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128">
        <v>0</v>
      </c>
      <c r="Q103" s="128">
        <v>0</v>
      </c>
      <c r="R103" s="38">
        <v>0</v>
      </c>
      <c r="S103" s="38">
        <v>0</v>
      </c>
      <c r="T103" s="38">
        <v>193.3</v>
      </c>
      <c r="U103" s="38">
        <v>193.3</v>
      </c>
      <c r="V103" s="182"/>
      <c r="W103" s="174"/>
      <c r="X103" s="174"/>
      <c r="Y103" s="174"/>
      <c r="Z103" s="3"/>
    </row>
    <row r="104" spans="1:26" ht="18.75" customHeight="1" x14ac:dyDescent="0.2">
      <c r="A104" s="321"/>
      <c r="B104" s="314"/>
      <c r="C104" s="470"/>
      <c r="D104" s="372"/>
      <c r="E104" s="342"/>
      <c r="F104" s="196"/>
      <c r="G104" s="54" t="s">
        <v>27</v>
      </c>
      <c r="H104" s="35">
        <f>SUM(H102+H103)</f>
        <v>0</v>
      </c>
      <c r="I104" s="35">
        <f t="shared" ref="I104:U104" si="27">SUM(I102+I103)</f>
        <v>0</v>
      </c>
      <c r="J104" s="35">
        <f t="shared" si="27"/>
        <v>0</v>
      </c>
      <c r="K104" s="35">
        <f t="shared" si="27"/>
        <v>0</v>
      </c>
      <c r="L104" s="35">
        <f t="shared" si="27"/>
        <v>0</v>
      </c>
      <c r="M104" s="35">
        <f t="shared" si="27"/>
        <v>0</v>
      </c>
      <c r="N104" s="35">
        <f t="shared" si="27"/>
        <v>0</v>
      </c>
      <c r="O104" s="35">
        <f t="shared" si="27"/>
        <v>0</v>
      </c>
      <c r="P104" s="35">
        <f t="shared" si="27"/>
        <v>0</v>
      </c>
      <c r="Q104" s="35">
        <f t="shared" si="27"/>
        <v>0</v>
      </c>
      <c r="R104" s="35">
        <f t="shared" si="27"/>
        <v>0</v>
      </c>
      <c r="S104" s="35">
        <f t="shared" si="27"/>
        <v>0</v>
      </c>
      <c r="T104" s="35">
        <f t="shared" si="27"/>
        <v>813.2</v>
      </c>
      <c r="U104" s="35">
        <f t="shared" si="27"/>
        <v>615.65000000000009</v>
      </c>
      <c r="V104" s="183"/>
      <c r="W104" s="175"/>
      <c r="X104" s="175"/>
      <c r="Y104" s="175"/>
      <c r="Z104" s="3"/>
    </row>
    <row r="105" spans="1:26" ht="11.25" customHeight="1" x14ac:dyDescent="0.2">
      <c r="A105" s="361" t="s">
        <v>16</v>
      </c>
      <c r="B105" s="256" t="s">
        <v>18</v>
      </c>
      <c r="C105" s="246">
        <v>13</v>
      </c>
      <c r="D105" s="270" t="s">
        <v>37</v>
      </c>
      <c r="E105" s="328" t="s">
        <v>59</v>
      </c>
      <c r="F105" s="452" t="s">
        <v>38</v>
      </c>
      <c r="G105" s="36" t="s">
        <v>26</v>
      </c>
      <c r="H105" s="103">
        <v>723.12</v>
      </c>
      <c r="I105" s="103">
        <v>712.42</v>
      </c>
      <c r="J105" s="84">
        <v>304.11</v>
      </c>
      <c r="K105" s="37">
        <v>10.7</v>
      </c>
      <c r="L105" s="37">
        <v>738.57</v>
      </c>
      <c r="M105" s="37">
        <v>738.57</v>
      </c>
      <c r="N105" s="37">
        <v>302.14</v>
      </c>
      <c r="O105" s="84">
        <v>0</v>
      </c>
      <c r="P105" s="84">
        <v>871.44</v>
      </c>
      <c r="Q105" s="84">
        <v>829.44</v>
      </c>
      <c r="R105" s="84">
        <v>401.17</v>
      </c>
      <c r="S105" s="84">
        <v>42</v>
      </c>
      <c r="T105" s="38">
        <v>510.5</v>
      </c>
      <c r="U105" s="38">
        <v>510.5</v>
      </c>
      <c r="V105" s="484" t="s">
        <v>131</v>
      </c>
      <c r="W105" s="485">
        <v>10</v>
      </c>
      <c r="X105" s="485">
        <v>10</v>
      </c>
      <c r="Y105" s="485">
        <v>10</v>
      </c>
      <c r="Z105" s="3"/>
    </row>
    <row r="106" spans="1:26" x14ac:dyDescent="0.2">
      <c r="A106" s="361"/>
      <c r="B106" s="256"/>
      <c r="C106" s="246"/>
      <c r="D106" s="270"/>
      <c r="E106" s="352"/>
      <c r="F106" s="452"/>
      <c r="G106" s="36" t="s">
        <v>39</v>
      </c>
      <c r="H106" s="103">
        <v>7.39</v>
      </c>
      <c r="I106" s="103">
        <v>7.39</v>
      </c>
      <c r="J106" s="84">
        <v>0</v>
      </c>
      <c r="K106" s="37">
        <v>0</v>
      </c>
      <c r="L106" s="37">
        <v>4.09</v>
      </c>
      <c r="M106" s="37">
        <v>4.09</v>
      </c>
      <c r="N106" s="37">
        <v>0</v>
      </c>
      <c r="O106" s="84">
        <v>0</v>
      </c>
      <c r="P106" s="84">
        <v>2.73</v>
      </c>
      <c r="Q106" s="84">
        <v>2.73</v>
      </c>
      <c r="R106" s="84">
        <v>0</v>
      </c>
      <c r="S106" s="84">
        <v>0</v>
      </c>
      <c r="T106" s="38">
        <v>103</v>
      </c>
      <c r="U106" s="38">
        <v>103</v>
      </c>
      <c r="V106" s="484"/>
      <c r="W106" s="485"/>
      <c r="X106" s="485"/>
      <c r="Y106" s="485"/>
      <c r="Z106" s="3"/>
    </row>
    <row r="107" spans="1:26" ht="11.25" customHeight="1" x14ac:dyDescent="0.2">
      <c r="A107" s="361"/>
      <c r="B107" s="256"/>
      <c r="C107" s="246"/>
      <c r="D107" s="270"/>
      <c r="E107" s="352"/>
      <c r="F107" s="452"/>
      <c r="G107" s="36" t="s">
        <v>86</v>
      </c>
      <c r="H107" s="123">
        <v>0</v>
      </c>
      <c r="I107" s="123">
        <v>0</v>
      </c>
      <c r="J107" s="84">
        <v>0</v>
      </c>
      <c r="K107" s="37">
        <v>0</v>
      </c>
      <c r="L107" s="37">
        <v>27.18</v>
      </c>
      <c r="M107" s="37">
        <v>27.18</v>
      </c>
      <c r="N107" s="37">
        <v>0</v>
      </c>
      <c r="O107" s="84">
        <v>0</v>
      </c>
      <c r="P107" s="37">
        <v>12.03</v>
      </c>
      <c r="Q107" s="37">
        <v>12.03</v>
      </c>
      <c r="R107" s="84">
        <v>0</v>
      </c>
      <c r="S107" s="84">
        <v>0</v>
      </c>
      <c r="T107" s="38">
        <v>0</v>
      </c>
      <c r="U107" s="38">
        <v>0</v>
      </c>
      <c r="V107" s="484"/>
      <c r="W107" s="485"/>
      <c r="X107" s="485"/>
      <c r="Y107" s="485"/>
      <c r="Z107" s="3"/>
    </row>
    <row r="108" spans="1:26" ht="17.25" customHeight="1" x14ac:dyDescent="0.2">
      <c r="A108" s="361"/>
      <c r="B108" s="256"/>
      <c r="C108" s="246"/>
      <c r="D108" s="270"/>
      <c r="E108" s="329"/>
      <c r="F108" s="452"/>
      <c r="G108" s="33" t="s">
        <v>12</v>
      </c>
      <c r="H108" s="27">
        <f>H105+H106+H107</f>
        <v>730.51</v>
      </c>
      <c r="I108" s="27">
        <f t="shared" ref="I108:U108" si="28">I105+I106+I107</f>
        <v>719.81</v>
      </c>
      <c r="J108" s="27">
        <f t="shared" si="28"/>
        <v>304.11</v>
      </c>
      <c r="K108" s="27">
        <f t="shared" si="28"/>
        <v>10.7</v>
      </c>
      <c r="L108" s="27">
        <f t="shared" si="28"/>
        <v>769.84</v>
      </c>
      <c r="M108" s="27">
        <f t="shared" si="28"/>
        <v>769.84</v>
      </c>
      <c r="N108" s="27">
        <f t="shared" si="28"/>
        <v>302.14</v>
      </c>
      <c r="O108" s="27">
        <f t="shared" si="28"/>
        <v>0</v>
      </c>
      <c r="P108" s="27">
        <f t="shared" si="28"/>
        <v>886.2</v>
      </c>
      <c r="Q108" s="27">
        <f t="shared" si="28"/>
        <v>844.2</v>
      </c>
      <c r="R108" s="27">
        <f t="shared" si="28"/>
        <v>401.17</v>
      </c>
      <c r="S108" s="27">
        <f t="shared" si="28"/>
        <v>42</v>
      </c>
      <c r="T108" s="27">
        <f t="shared" si="28"/>
        <v>613.5</v>
      </c>
      <c r="U108" s="27">
        <f t="shared" si="28"/>
        <v>613.5</v>
      </c>
      <c r="V108" s="484"/>
      <c r="W108" s="485"/>
      <c r="X108" s="485"/>
      <c r="Y108" s="485"/>
      <c r="Z108" s="3"/>
    </row>
    <row r="109" spans="1:26" ht="20.25" customHeight="1" x14ac:dyDescent="0.2">
      <c r="A109" s="307">
        <v>1</v>
      </c>
      <c r="B109" s="315">
        <v>3</v>
      </c>
      <c r="C109" s="295">
        <v>2</v>
      </c>
      <c r="D109" s="287" t="s">
        <v>101</v>
      </c>
      <c r="E109" s="328" t="s">
        <v>102</v>
      </c>
      <c r="F109" s="298">
        <v>9</v>
      </c>
      <c r="G109" s="167" t="s">
        <v>26</v>
      </c>
      <c r="H109" s="123">
        <v>0</v>
      </c>
      <c r="I109" s="123">
        <v>0</v>
      </c>
      <c r="J109" s="123">
        <v>0</v>
      </c>
      <c r="K109" s="123">
        <v>0</v>
      </c>
      <c r="L109" s="123">
        <v>0</v>
      </c>
      <c r="M109" s="123">
        <v>0</v>
      </c>
      <c r="N109" s="123">
        <v>0</v>
      </c>
      <c r="O109" s="123">
        <v>0</v>
      </c>
      <c r="P109" s="123">
        <v>0</v>
      </c>
      <c r="Q109" s="123">
        <v>0</v>
      </c>
      <c r="R109" s="123">
        <v>0</v>
      </c>
      <c r="S109" s="123">
        <v>0</v>
      </c>
      <c r="T109" s="123">
        <v>0</v>
      </c>
      <c r="U109" s="123">
        <v>0</v>
      </c>
      <c r="V109" s="212" t="s">
        <v>132</v>
      </c>
      <c r="W109" s="462">
        <v>0</v>
      </c>
      <c r="X109" s="462">
        <v>0</v>
      </c>
      <c r="Y109" s="462">
        <v>0</v>
      </c>
      <c r="Z109" s="3"/>
    </row>
    <row r="110" spans="1:26" ht="17.25" customHeight="1" x14ac:dyDescent="0.2">
      <c r="A110" s="350"/>
      <c r="B110" s="199"/>
      <c r="C110" s="199"/>
      <c r="D110" s="202"/>
      <c r="E110" s="329"/>
      <c r="F110" s="314"/>
      <c r="G110" s="132" t="s">
        <v>27</v>
      </c>
      <c r="H110" s="27">
        <f>H109</f>
        <v>0</v>
      </c>
      <c r="I110" s="27">
        <f t="shared" ref="I110:U110" si="29">I109</f>
        <v>0</v>
      </c>
      <c r="J110" s="27">
        <f t="shared" si="29"/>
        <v>0</v>
      </c>
      <c r="K110" s="27">
        <f t="shared" si="29"/>
        <v>0</v>
      </c>
      <c r="L110" s="27">
        <f t="shared" si="29"/>
        <v>0</v>
      </c>
      <c r="M110" s="27">
        <f t="shared" si="29"/>
        <v>0</v>
      </c>
      <c r="N110" s="27">
        <f t="shared" si="29"/>
        <v>0</v>
      </c>
      <c r="O110" s="27">
        <f t="shared" si="29"/>
        <v>0</v>
      </c>
      <c r="P110" s="27">
        <f t="shared" si="29"/>
        <v>0</v>
      </c>
      <c r="Q110" s="27">
        <f t="shared" si="29"/>
        <v>0</v>
      </c>
      <c r="R110" s="27">
        <f t="shared" si="29"/>
        <v>0</v>
      </c>
      <c r="S110" s="27">
        <f t="shared" si="29"/>
        <v>0</v>
      </c>
      <c r="T110" s="27">
        <f t="shared" si="29"/>
        <v>0</v>
      </c>
      <c r="U110" s="27">
        <f t="shared" si="29"/>
        <v>0</v>
      </c>
      <c r="V110" s="205"/>
      <c r="W110" s="462"/>
      <c r="X110" s="462"/>
      <c r="Y110" s="462"/>
      <c r="Z110" s="3"/>
    </row>
    <row r="111" spans="1:26" ht="18" customHeight="1" x14ac:dyDescent="0.2">
      <c r="A111" s="361" t="s">
        <v>16</v>
      </c>
      <c r="B111" s="256" t="s">
        <v>18</v>
      </c>
      <c r="C111" s="363">
        <v>14</v>
      </c>
      <c r="D111" s="289" t="s">
        <v>41</v>
      </c>
      <c r="E111" s="275" t="s">
        <v>60</v>
      </c>
      <c r="F111" s="498" t="s">
        <v>38</v>
      </c>
      <c r="G111" s="49" t="s">
        <v>42</v>
      </c>
      <c r="H111" s="41">
        <v>5.3</v>
      </c>
      <c r="I111" s="41">
        <v>5.3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84">
        <v>16</v>
      </c>
      <c r="Q111" s="84">
        <v>16</v>
      </c>
      <c r="R111" s="84">
        <v>0</v>
      </c>
      <c r="S111" s="84">
        <v>0</v>
      </c>
      <c r="T111" s="38">
        <v>35</v>
      </c>
      <c r="U111" s="38">
        <v>40</v>
      </c>
      <c r="V111" s="503" t="s">
        <v>133</v>
      </c>
      <c r="W111" s="485">
        <v>10</v>
      </c>
      <c r="X111" s="485">
        <v>10</v>
      </c>
      <c r="Y111" s="485">
        <v>10</v>
      </c>
      <c r="Z111" s="3"/>
    </row>
    <row r="112" spans="1:26" ht="15" customHeight="1" x14ac:dyDescent="0.2">
      <c r="A112" s="361"/>
      <c r="B112" s="256"/>
      <c r="C112" s="364"/>
      <c r="D112" s="270"/>
      <c r="E112" s="236"/>
      <c r="F112" s="290"/>
      <c r="G112" s="36" t="s">
        <v>26</v>
      </c>
      <c r="H112" s="55">
        <v>0</v>
      </c>
      <c r="I112" s="40">
        <v>0</v>
      </c>
      <c r="J112" s="37">
        <v>0</v>
      </c>
      <c r="K112" s="37">
        <v>0</v>
      </c>
      <c r="L112" s="84">
        <v>10</v>
      </c>
      <c r="M112" s="84">
        <v>10</v>
      </c>
      <c r="N112" s="84">
        <v>0</v>
      </c>
      <c r="O112" s="84">
        <v>0</v>
      </c>
      <c r="P112" s="84">
        <v>0</v>
      </c>
      <c r="Q112" s="37">
        <v>0</v>
      </c>
      <c r="R112" s="37">
        <v>0</v>
      </c>
      <c r="S112" s="37">
        <v>0</v>
      </c>
      <c r="T112" s="38">
        <v>0</v>
      </c>
      <c r="U112" s="38">
        <v>0</v>
      </c>
      <c r="V112" s="504"/>
      <c r="W112" s="485"/>
      <c r="X112" s="485"/>
      <c r="Y112" s="485"/>
      <c r="Z112" s="3"/>
    </row>
    <row r="113" spans="1:26" ht="18" customHeight="1" thickBot="1" x14ac:dyDescent="0.25">
      <c r="A113" s="357"/>
      <c r="B113" s="323"/>
      <c r="C113" s="365"/>
      <c r="D113" s="487"/>
      <c r="E113" s="486"/>
      <c r="F113" s="500"/>
      <c r="G113" s="44" t="s">
        <v>12</v>
      </c>
      <c r="H113" s="27">
        <f>SUM(H111:H112)</f>
        <v>5.3</v>
      </c>
      <c r="I113" s="27">
        <f t="shared" ref="I113:U113" si="30">SUM(I111:I112)</f>
        <v>5.3</v>
      </c>
      <c r="J113" s="27">
        <f t="shared" si="30"/>
        <v>0</v>
      </c>
      <c r="K113" s="27">
        <f t="shared" si="30"/>
        <v>0</v>
      </c>
      <c r="L113" s="27">
        <f t="shared" si="30"/>
        <v>10</v>
      </c>
      <c r="M113" s="27">
        <f t="shared" si="30"/>
        <v>10</v>
      </c>
      <c r="N113" s="27">
        <f t="shared" si="30"/>
        <v>0</v>
      </c>
      <c r="O113" s="27">
        <f t="shared" si="30"/>
        <v>0</v>
      </c>
      <c r="P113" s="27">
        <f t="shared" si="30"/>
        <v>16</v>
      </c>
      <c r="Q113" s="27">
        <f t="shared" si="30"/>
        <v>16</v>
      </c>
      <c r="R113" s="27">
        <f t="shared" si="30"/>
        <v>0</v>
      </c>
      <c r="S113" s="27">
        <f t="shared" si="30"/>
        <v>0</v>
      </c>
      <c r="T113" s="27">
        <f t="shared" si="30"/>
        <v>35</v>
      </c>
      <c r="U113" s="27">
        <f t="shared" si="30"/>
        <v>40</v>
      </c>
      <c r="V113" s="505"/>
      <c r="W113" s="485"/>
      <c r="X113" s="485"/>
      <c r="Y113" s="485"/>
      <c r="Z113" s="3"/>
    </row>
    <row r="114" spans="1:26" ht="12" thickBot="1" x14ac:dyDescent="0.25">
      <c r="A114" s="42" t="s">
        <v>16</v>
      </c>
      <c r="B114" s="50" t="s">
        <v>18</v>
      </c>
      <c r="C114" s="501" t="s">
        <v>13</v>
      </c>
      <c r="D114" s="434"/>
      <c r="E114" s="434"/>
      <c r="F114" s="434"/>
      <c r="G114" s="435"/>
      <c r="H114" s="28">
        <f>H83+H87+H91+H94+H98+H101+H104+H108+H113+H110</f>
        <v>1821.06</v>
      </c>
      <c r="I114" s="28">
        <f t="shared" ref="I114:U114" si="31">I83+I87+I91+I94+I98+I101+I104+I108+I113+I110</f>
        <v>1810.36</v>
      </c>
      <c r="J114" s="28">
        <f t="shared" si="31"/>
        <v>304.11</v>
      </c>
      <c r="K114" s="28">
        <f t="shared" si="31"/>
        <v>10.7</v>
      </c>
      <c r="L114" s="28">
        <f t="shared" si="31"/>
        <v>1842.52</v>
      </c>
      <c r="M114" s="28">
        <f t="shared" si="31"/>
        <v>1842.52</v>
      </c>
      <c r="N114" s="28">
        <f t="shared" si="31"/>
        <v>302.14</v>
      </c>
      <c r="O114" s="28">
        <f t="shared" si="31"/>
        <v>0</v>
      </c>
      <c r="P114" s="28">
        <f t="shared" si="31"/>
        <v>1964.88</v>
      </c>
      <c r="Q114" s="28">
        <f t="shared" si="31"/>
        <v>1922.88</v>
      </c>
      <c r="R114" s="28">
        <f t="shared" si="31"/>
        <v>401.17</v>
      </c>
      <c r="S114" s="28">
        <f t="shared" si="31"/>
        <v>42</v>
      </c>
      <c r="T114" s="28">
        <f t="shared" si="31"/>
        <v>1496.9</v>
      </c>
      <c r="U114" s="28">
        <f t="shared" si="31"/>
        <v>1707.95</v>
      </c>
      <c r="V114" s="56"/>
      <c r="W114" s="57"/>
      <c r="X114" s="57"/>
      <c r="Y114" s="58"/>
      <c r="Z114" s="20"/>
    </row>
    <row r="115" spans="1:26" ht="13.5" customHeight="1" thickBot="1" x14ac:dyDescent="0.25">
      <c r="A115" s="47" t="s">
        <v>16</v>
      </c>
      <c r="B115" s="59" t="s">
        <v>19</v>
      </c>
      <c r="C115" s="279" t="s">
        <v>30</v>
      </c>
      <c r="D115" s="280"/>
      <c r="E115" s="280"/>
      <c r="F115" s="280"/>
      <c r="G115" s="280"/>
      <c r="H115" s="281"/>
      <c r="I115" s="281"/>
      <c r="J115" s="281"/>
      <c r="K115" s="281"/>
      <c r="L115" s="281"/>
      <c r="M115" s="281"/>
      <c r="N115" s="281"/>
      <c r="O115" s="281"/>
      <c r="P115" s="281"/>
      <c r="Q115" s="281"/>
      <c r="R115" s="281"/>
      <c r="S115" s="281"/>
      <c r="T115" s="281"/>
      <c r="U115" s="281"/>
      <c r="V115" s="280"/>
      <c r="W115" s="281"/>
      <c r="X115" s="281"/>
      <c r="Y115" s="282"/>
      <c r="Z115" s="20"/>
    </row>
    <row r="116" spans="1:26" ht="25.5" customHeight="1" x14ac:dyDescent="0.2">
      <c r="A116" s="310">
        <v>1</v>
      </c>
      <c r="B116" s="311">
        <v>4</v>
      </c>
      <c r="C116" s="303">
        <v>1</v>
      </c>
      <c r="D116" s="270" t="s">
        <v>24</v>
      </c>
      <c r="E116" s="236" t="s">
        <v>28</v>
      </c>
      <c r="F116" s="304">
        <v>9</v>
      </c>
      <c r="G116" s="86" t="s">
        <v>26</v>
      </c>
      <c r="H116" s="31">
        <v>49.9</v>
      </c>
      <c r="I116" s="31">
        <v>49.9</v>
      </c>
      <c r="J116" s="31">
        <v>0</v>
      </c>
      <c r="K116" s="31">
        <v>0</v>
      </c>
      <c r="L116" s="143">
        <v>50</v>
      </c>
      <c r="M116" s="143">
        <v>50</v>
      </c>
      <c r="N116" s="143">
        <v>0</v>
      </c>
      <c r="O116" s="143">
        <v>0</v>
      </c>
      <c r="P116" s="170">
        <v>50</v>
      </c>
      <c r="Q116" s="170">
        <v>50</v>
      </c>
      <c r="R116" s="170">
        <v>0</v>
      </c>
      <c r="S116" s="170">
        <v>0</v>
      </c>
      <c r="T116" s="32">
        <v>0</v>
      </c>
      <c r="U116" s="32">
        <v>0</v>
      </c>
      <c r="V116" s="499" t="s">
        <v>114</v>
      </c>
      <c r="W116" s="524">
        <v>1751</v>
      </c>
      <c r="X116" s="524">
        <v>1751</v>
      </c>
      <c r="Y116" s="524">
        <v>1751</v>
      </c>
      <c r="Z116" s="3"/>
    </row>
    <row r="117" spans="1:26" ht="12" customHeight="1" x14ac:dyDescent="0.2">
      <c r="A117" s="310"/>
      <c r="B117" s="311"/>
      <c r="C117" s="303"/>
      <c r="D117" s="270"/>
      <c r="E117" s="236"/>
      <c r="F117" s="304"/>
      <c r="G117" s="85" t="s">
        <v>27</v>
      </c>
      <c r="H117" s="34">
        <f>H116</f>
        <v>49.9</v>
      </c>
      <c r="I117" s="34">
        <f t="shared" ref="I117:U117" si="32">I116</f>
        <v>49.9</v>
      </c>
      <c r="J117" s="34">
        <f t="shared" si="32"/>
        <v>0</v>
      </c>
      <c r="K117" s="34">
        <f t="shared" si="32"/>
        <v>0</v>
      </c>
      <c r="L117" s="34">
        <f t="shared" si="32"/>
        <v>50</v>
      </c>
      <c r="M117" s="34">
        <f t="shared" si="32"/>
        <v>50</v>
      </c>
      <c r="N117" s="34">
        <f t="shared" si="32"/>
        <v>0</v>
      </c>
      <c r="O117" s="34">
        <f t="shared" si="32"/>
        <v>0</v>
      </c>
      <c r="P117" s="34">
        <f t="shared" si="32"/>
        <v>50</v>
      </c>
      <c r="Q117" s="34">
        <f t="shared" si="32"/>
        <v>50</v>
      </c>
      <c r="R117" s="34">
        <f t="shared" si="32"/>
        <v>0</v>
      </c>
      <c r="S117" s="34">
        <f t="shared" si="32"/>
        <v>0</v>
      </c>
      <c r="T117" s="34">
        <f t="shared" si="32"/>
        <v>0</v>
      </c>
      <c r="U117" s="34">
        <f t="shared" si="32"/>
        <v>0</v>
      </c>
      <c r="V117" s="275"/>
      <c r="W117" s="524"/>
      <c r="X117" s="524"/>
      <c r="Y117" s="524"/>
      <c r="Z117" s="3"/>
    </row>
    <row r="118" spans="1:26" ht="15.75" customHeight="1" x14ac:dyDescent="0.2">
      <c r="A118" s="307">
        <v>1</v>
      </c>
      <c r="B118" s="291">
        <v>4</v>
      </c>
      <c r="C118" s="295">
        <v>6</v>
      </c>
      <c r="D118" s="283" t="s">
        <v>66</v>
      </c>
      <c r="E118" s="299" t="s">
        <v>28</v>
      </c>
      <c r="F118" s="298">
        <v>9</v>
      </c>
      <c r="G118" s="146" t="s">
        <v>25</v>
      </c>
      <c r="H118" s="84">
        <v>63.4</v>
      </c>
      <c r="I118" s="84">
        <v>63.4</v>
      </c>
      <c r="J118" s="84">
        <v>0</v>
      </c>
      <c r="K118" s="84">
        <v>0</v>
      </c>
      <c r="L118" s="84">
        <v>0</v>
      </c>
      <c r="M118" s="84">
        <v>0</v>
      </c>
      <c r="N118" s="84">
        <v>0</v>
      </c>
      <c r="O118" s="84">
        <v>0</v>
      </c>
      <c r="P118" s="99">
        <v>0</v>
      </c>
      <c r="Q118" s="99">
        <v>0</v>
      </c>
      <c r="R118" s="84">
        <v>0</v>
      </c>
      <c r="S118" s="84">
        <v>0</v>
      </c>
      <c r="T118" s="84">
        <v>0</v>
      </c>
      <c r="U118" s="84">
        <v>0</v>
      </c>
      <c r="V118" s="212" t="s">
        <v>69</v>
      </c>
      <c r="W118" s="502">
        <v>0.8</v>
      </c>
      <c r="X118" s="502">
        <v>0</v>
      </c>
      <c r="Y118" s="502">
        <v>0</v>
      </c>
      <c r="Z118" s="3"/>
    </row>
    <row r="119" spans="1:26" ht="15" customHeight="1" x14ac:dyDescent="0.2">
      <c r="A119" s="308"/>
      <c r="B119" s="353"/>
      <c r="C119" s="296"/>
      <c r="D119" s="284"/>
      <c r="E119" s="300"/>
      <c r="F119" s="193"/>
      <c r="G119" s="146" t="s">
        <v>86</v>
      </c>
      <c r="H119" s="84">
        <v>11.2</v>
      </c>
      <c r="I119" s="84">
        <v>11.2</v>
      </c>
      <c r="J119" s="84">
        <v>0</v>
      </c>
      <c r="K119" s="84">
        <v>0</v>
      </c>
      <c r="L119" s="84">
        <v>0</v>
      </c>
      <c r="M119" s="84">
        <v>0</v>
      </c>
      <c r="N119" s="84">
        <v>0</v>
      </c>
      <c r="O119" s="84">
        <v>0</v>
      </c>
      <c r="P119" s="99">
        <v>0</v>
      </c>
      <c r="Q119" s="99">
        <v>0</v>
      </c>
      <c r="R119" s="84">
        <v>0</v>
      </c>
      <c r="S119" s="84">
        <v>0</v>
      </c>
      <c r="T119" s="84">
        <v>0</v>
      </c>
      <c r="U119" s="84">
        <v>0</v>
      </c>
      <c r="V119" s="294"/>
      <c r="W119" s="502"/>
      <c r="X119" s="502"/>
      <c r="Y119" s="502"/>
      <c r="Z119" s="3"/>
    </row>
    <row r="120" spans="1:26" ht="13.5" customHeight="1" x14ac:dyDescent="0.2">
      <c r="A120" s="309"/>
      <c r="B120" s="293"/>
      <c r="C120" s="297"/>
      <c r="D120" s="285"/>
      <c r="E120" s="301"/>
      <c r="F120" s="194"/>
      <c r="G120" s="166" t="s">
        <v>27</v>
      </c>
      <c r="H120" s="150">
        <f>SUM(H118+H119)</f>
        <v>74.599999999999994</v>
      </c>
      <c r="I120" s="150">
        <f t="shared" ref="I120:U120" si="33">SUM(I118+I119)</f>
        <v>74.599999999999994</v>
      </c>
      <c r="J120" s="150">
        <f t="shared" si="33"/>
        <v>0</v>
      </c>
      <c r="K120" s="150">
        <f t="shared" si="33"/>
        <v>0</v>
      </c>
      <c r="L120" s="150">
        <f t="shared" si="33"/>
        <v>0</v>
      </c>
      <c r="M120" s="150">
        <f t="shared" si="33"/>
        <v>0</v>
      </c>
      <c r="N120" s="150">
        <f t="shared" si="33"/>
        <v>0</v>
      </c>
      <c r="O120" s="150">
        <f t="shared" si="33"/>
        <v>0</v>
      </c>
      <c r="P120" s="150">
        <f t="shared" si="33"/>
        <v>0</v>
      </c>
      <c r="Q120" s="150">
        <f t="shared" si="33"/>
        <v>0</v>
      </c>
      <c r="R120" s="150">
        <f t="shared" si="33"/>
        <v>0</v>
      </c>
      <c r="S120" s="150">
        <f t="shared" si="33"/>
        <v>0</v>
      </c>
      <c r="T120" s="150">
        <f t="shared" si="33"/>
        <v>0</v>
      </c>
      <c r="U120" s="150">
        <f t="shared" si="33"/>
        <v>0</v>
      </c>
      <c r="V120" s="275"/>
      <c r="W120" s="502"/>
      <c r="X120" s="502"/>
      <c r="Y120" s="502"/>
      <c r="Z120" s="3"/>
    </row>
    <row r="121" spans="1:26" ht="11.25" customHeight="1" x14ac:dyDescent="0.2">
      <c r="A121" s="307">
        <v>1</v>
      </c>
      <c r="B121" s="291">
        <v>4</v>
      </c>
      <c r="C121" s="286">
        <v>7</v>
      </c>
      <c r="D121" s="287" t="s">
        <v>67</v>
      </c>
      <c r="E121" s="212" t="s">
        <v>28</v>
      </c>
      <c r="F121" s="525">
        <v>9</v>
      </c>
      <c r="G121" s="88" t="s">
        <v>25</v>
      </c>
      <c r="H121" s="38">
        <v>112.9</v>
      </c>
      <c r="I121" s="38">
        <v>112.9</v>
      </c>
      <c r="J121" s="38">
        <v>0</v>
      </c>
      <c r="K121" s="38">
        <v>0</v>
      </c>
      <c r="L121" s="84">
        <v>391.3</v>
      </c>
      <c r="M121" s="84">
        <v>391.3</v>
      </c>
      <c r="N121" s="84">
        <v>0</v>
      </c>
      <c r="O121" s="84">
        <v>0</v>
      </c>
      <c r="P121" s="84">
        <v>391.3</v>
      </c>
      <c r="Q121" s="38">
        <v>391.3</v>
      </c>
      <c r="R121" s="38">
        <v>0</v>
      </c>
      <c r="S121" s="38">
        <v>0</v>
      </c>
      <c r="T121" s="38">
        <v>0</v>
      </c>
      <c r="U121" s="38">
        <v>0</v>
      </c>
      <c r="V121" s="212" t="s">
        <v>69</v>
      </c>
      <c r="W121" s="502">
        <v>0</v>
      </c>
      <c r="X121" s="502">
        <v>0</v>
      </c>
      <c r="Y121" s="502">
        <v>0.39</v>
      </c>
      <c r="Z121" s="3"/>
    </row>
    <row r="122" spans="1:26" x14ac:dyDescent="0.2">
      <c r="A122" s="312"/>
      <c r="B122" s="292"/>
      <c r="C122" s="179"/>
      <c r="D122" s="288"/>
      <c r="E122" s="294"/>
      <c r="F122" s="195"/>
      <c r="G122" s="88" t="s">
        <v>26</v>
      </c>
      <c r="H122" s="38">
        <v>0</v>
      </c>
      <c r="I122" s="38">
        <v>0</v>
      </c>
      <c r="J122" s="38">
        <v>0</v>
      </c>
      <c r="K122" s="38">
        <v>0</v>
      </c>
      <c r="L122" s="84">
        <v>69.099999999999994</v>
      </c>
      <c r="M122" s="84">
        <v>69.099999999999994</v>
      </c>
      <c r="N122" s="84">
        <v>0</v>
      </c>
      <c r="O122" s="84">
        <v>0</v>
      </c>
      <c r="P122" s="84">
        <v>107.7</v>
      </c>
      <c r="Q122" s="38">
        <v>107.7</v>
      </c>
      <c r="R122" s="38">
        <v>0</v>
      </c>
      <c r="S122" s="38">
        <v>0</v>
      </c>
      <c r="T122" s="38">
        <v>0</v>
      </c>
      <c r="U122" s="38">
        <v>0</v>
      </c>
      <c r="V122" s="294"/>
      <c r="W122" s="502"/>
      <c r="X122" s="502"/>
      <c r="Y122" s="502"/>
      <c r="Z122" s="3"/>
    </row>
    <row r="123" spans="1:26" x14ac:dyDescent="0.2">
      <c r="A123" s="312"/>
      <c r="B123" s="292"/>
      <c r="C123" s="179"/>
      <c r="D123" s="288"/>
      <c r="E123" s="294"/>
      <c r="F123" s="195"/>
      <c r="G123" s="88" t="s">
        <v>86</v>
      </c>
      <c r="H123" s="38">
        <v>36.9</v>
      </c>
      <c r="I123" s="38">
        <v>36.9</v>
      </c>
      <c r="J123" s="38">
        <v>0</v>
      </c>
      <c r="K123" s="38">
        <v>0</v>
      </c>
      <c r="L123" s="84">
        <v>38.6</v>
      </c>
      <c r="M123" s="84">
        <v>38.6</v>
      </c>
      <c r="N123" s="84">
        <v>0</v>
      </c>
      <c r="O123" s="84">
        <v>0</v>
      </c>
      <c r="P123" s="84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294"/>
      <c r="W123" s="502"/>
      <c r="X123" s="502"/>
      <c r="Y123" s="502"/>
      <c r="Z123" s="3"/>
    </row>
    <row r="124" spans="1:26" ht="14.25" customHeight="1" x14ac:dyDescent="0.2">
      <c r="A124" s="313"/>
      <c r="B124" s="293"/>
      <c r="C124" s="180"/>
      <c r="D124" s="289"/>
      <c r="E124" s="275"/>
      <c r="F124" s="196"/>
      <c r="G124" s="89" t="s">
        <v>27</v>
      </c>
      <c r="H124" s="83">
        <f>H121+H122+H123</f>
        <v>149.80000000000001</v>
      </c>
      <c r="I124" s="83">
        <f t="shared" ref="I124:U124" si="34">I121+I122+I123</f>
        <v>149.80000000000001</v>
      </c>
      <c r="J124" s="83">
        <f t="shared" si="34"/>
        <v>0</v>
      </c>
      <c r="K124" s="83">
        <f t="shared" si="34"/>
        <v>0</v>
      </c>
      <c r="L124" s="83">
        <f t="shared" si="34"/>
        <v>499</v>
      </c>
      <c r="M124" s="83">
        <f t="shared" si="34"/>
        <v>499</v>
      </c>
      <c r="N124" s="83">
        <f t="shared" si="34"/>
        <v>0</v>
      </c>
      <c r="O124" s="83">
        <f t="shared" si="34"/>
        <v>0</v>
      </c>
      <c r="P124" s="83">
        <f t="shared" si="34"/>
        <v>499</v>
      </c>
      <c r="Q124" s="83">
        <f t="shared" si="34"/>
        <v>499</v>
      </c>
      <c r="R124" s="83">
        <f t="shared" si="34"/>
        <v>0</v>
      </c>
      <c r="S124" s="83">
        <f t="shared" si="34"/>
        <v>0</v>
      </c>
      <c r="T124" s="83">
        <f t="shared" si="34"/>
        <v>0</v>
      </c>
      <c r="U124" s="83">
        <f t="shared" si="34"/>
        <v>0</v>
      </c>
      <c r="V124" s="275"/>
      <c r="W124" s="502"/>
      <c r="X124" s="502"/>
      <c r="Y124" s="502"/>
      <c r="Z124" s="3"/>
    </row>
    <row r="125" spans="1:26" ht="11.25" customHeight="1" x14ac:dyDescent="0.2">
      <c r="A125" s="307">
        <v>1</v>
      </c>
      <c r="B125" s="291">
        <v>4</v>
      </c>
      <c r="C125" s="286">
        <v>8</v>
      </c>
      <c r="D125" s="287" t="s">
        <v>70</v>
      </c>
      <c r="E125" s="212" t="s">
        <v>28</v>
      </c>
      <c r="F125" s="525">
        <v>9</v>
      </c>
      <c r="G125" s="88" t="s">
        <v>25</v>
      </c>
      <c r="H125" s="38">
        <v>4.2</v>
      </c>
      <c r="I125" s="38">
        <v>4.2</v>
      </c>
      <c r="J125" s="38">
        <v>0</v>
      </c>
      <c r="K125" s="38">
        <v>0</v>
      </c>
      <c r="L125" s="84">
        <v>35.6</v>
      </c>
      <c r="M125" s="84">
        <v>35.6</v>
      </c>
      <c r="N125" s="84">
        <v>0</v>
      </c>
      <c r="O125" s="84">
        <v>0</v>
      </c>
      <c r="P125" s="84">
        <v>35.6</v>
      </c>
      <c r="Q125" s="38">
        <v>35.6</v>
      </c>
      <c r="R125" s="38">
        <v>0</v>
      </c>
      <c r="S125" s="38">
        <v>0</v>
      </c>
      <c r="T125" s="38">
        <v>0</v>
      </c>
      <c r="U125" s="38">
        <v>0</v>
      </c>
      <c r="V125" s="188" t="s">
        <v>122</v>
      </c>
      <c r="W125" s="502">
        <v>3.27</v>
      </c>
      <c r="X125" s="502">
        <v>0</v>
      </c>
      <c r="Y125" s="502">
        <v>0.122</v>
      </c>
      <c r="Z125" s="157"/>
    </row>
    <row r="126" spans="1:26" x14ac:dyDescent="0.2">
      <c r="A126" s="312"/>
      <c r="B126" s="292"/>
      <c r="C126" s="179"/>
      <c r="D126" s="288"/>
      <c r="E126" s="294"/>
      <c r="F126" s="195"/>
      <c r="G126" s="88" t="s">
        <v>26</v>
      </c>
      <c r="H126" s="38">
        <v>1.1000000000000001</v>
      </c>
      <c r="I126" s="38">
        <v>1.1000000000000001</v>
      </c>
      <c r="J126" s="38">
        <v>0</v>
      </c>
      <c r="K126" s="38">
        <v>0</v>
      </c>
      <c r="L126" s="84">
        <v>1.6</v>
      </c>
      <c r="M126" s="84">
        <v>1.6</v>
      </c>
      <c r="N126" s="84">
        <v>0</v>
      </c>
      <c r="O126" s="84">
        <v>0</v>
      </c>
      <c r="P126" s="99">
        <v>1.6</v>
      </c>
      <c r="Q126" s="128">
        <v>1.6</v>
      </c>
      <c r="R126" s="38">
        <v>0</v>
      </c>
      <c r="S126" s="38">
        <v>0</v>
      </c>
      <c r="T126" s="38">
        <v>0</v>
      </c>
      <c r="U126" s="38">
        <v>0</v>
      </c>
      <c r="V126" s="189"/>
      <c r="W126" s="502"/>
      <c r="X126" s="502"/>
      <c r="Y126" s="502"/>
      <c r="Z126" s="3"/>
    </row>
    <row r="127" spans="1:26" ht="14.25" customHeight="1" x14ac:dyDescent="0.2">
      <c r="A127" s="313"/>
      <c r="B127" s="293"/>
      <c r="C127" s="180"/>
      <c r="D127" s="289"/>
      <c r="E127" s="275"/>
      <c r="F127" s="196"/>
      <c r="G127" s="89" t="s">
        <v>27</v>
      </c>
      <c r="H127" s="83">
        <f>SUM(H125+H126)</f>
        <v>5.3000000000000007</v>
      </c>
      <c r="I127" s="83">
        <f t="shared" ref="I127:U127" si="35">SUM(I125+I126)</f>
        <v>5.3000000000000007</v>
      </c>
      <c r="J127" s="83">
        <f t="shared" si="35"/>
        <v>0</v>
      </c>
      <c r="K127" s="83">
        <f t="shared" si="35"/>
        <v>0</v>
      </c>
      <c r="L127" s="83">
        <f t="shared" si="35"/>
        <v>37.200000000000003</v>
      </c>
      <c r="M127" s="83">
        <f t="shared" si="35"/>
        <v>37.200000000000003</v>
      </c>
      <c r="N127" s="83">
        <f t="shared" si="35"/>
        <v>0</v>
      </c>
      <c r="O127" s="83">
        <f t="shared" si="35"/>
        <v>0</v>
      </c>
      <c r="P127" s="83">
        <f t="shared" si="35"/>
        <v>37.200000000000003</v>
      </c>
      <c r="Q127" s="83">
        <f t="shared" si="35"/>
        <v>37.200000000000003</v>
      </c>
      <c r="R127" s="83">
        <f t="shared" si="35"/>
        <v>0</v>
      </c>
      <c r="S127" s="83">
        <f t="shared" si="35"/>
        <v>0</v>
      </c>
      <c r="T127" s="83">
        <f t="shared" si="35"/>
        <v>0</v>
      </c>
      <c r="U127" s="83">
        <f t="shared" si="35"/>
        <v>0</v>
      </c>
      <c r="V127" s="190"/>
      <c r="W127" s="502"/>
      <c r="X127" s="502"/>
      <c r="Y127" s="502"/>
      <c r="Z127" s="3"/>
    </row>
    <row r="128" spans="1:26" ht="13.5" customHeight="1" x14ac:dyDescent="0.2">
      <c r="A128" s="307">
        <v>1</v>
      </c>
      <c r="B128" s="291">
        <v>4</v>
      </c>
      <c r="C128" s="286">
        <v>13</v>
      </c>
      <c r="D128" s="287" t="s">
        <v>109</v>
      </c>
      <c r="E128" s="212" t="s">
        <v>28</v>
      </c>
      <c r="F128" s="529">
        <v>9</v>
      </c>
      <c r="G128" s="94" t="s">
        <v>25</v>
      </c>
      <c r="H128" s="84">
        <v>0</v>
      </c>
      <c r="I128" s="84">
        <v>0</v>
      </c>
      <c r="J128" s="84">
        <v>0</v>
      </c>
      <c r="K128" s="84">
        <v>0</v>
      </c>
      <c r="L128" s="84">
        <v>114.7</v>
      </c>
      <c r="M128" s="84">
        <v>114.7</v>
      </c>
      <c r="N128" s="84">
        <v>0</v>
      </c>
      <c r="O128" s="84">
        <v>0</v>
      </c>
      <c r="P128" s="84">
        <v>114.7</v>
      </c>
      <c r="Q128" s="84">
        <v>114.7</v>
      </c>
      <c r="R128" s="84">
        <v>0</v>
      </c>
      <c r="S128" s="84">
        <v>0</v>
      </c>
      <c r="T128" s="84">
        <v>0</v>
      </c>
      <c r="U128" s="101">
        <v>0</v>
      </c>
      <c r="V128" s="299" t="s">
        <v>69</v>
      </c>
      <c r="W128" s="509">
        <v>0.57399999999999995</v>
      </c>
      <c r="X128" s="509">
        <v>0</v>
      </c>
      <c r="Y128" s="509">
        <v>0</v>
      </c>
      <c r="Z128" s="3"/>
    </row>
    <row r="129" spans="1:26" ht="11.25" customHeight="1" x14ac:dyDescent="0.2">
      <c r="A129" s="308"/>
      <c r="B129" s="198"/>
      <c r="C129" s="198"/>
      <c r="D129" s="201"/>
      <c r="E129" s="204"/>
      <c r="F129" s="198"/>
      <c r="G129" s="94" t="s">
        <v>26</v>
      </c>
      <c r="H129" s="84">
        <v>0</v>
      </c>
      <c r="I129" s="84">
        <v>0</v>
      </c>
      <c r="J129" s="84">
        <v>0</v>
      </c>
      <c r="K129" s="84">
        <v>0</v>
      </c>
      <c r="L129" s="84">
        <v>28.6</v>
      </c>
      <c r="M129" s="84">
        <v>28.6</v>
      </c>
      <c r="N129" s="84">
        <v>0</v>
      </c>
      <c r="O129" s="84">
        <v>0</v>
      </c>
      <c r="P129" s="84">
        <v>28.6</v>
      </c>
      <c r="Q129" s="84">
        <v>28.6</v>
      </c>
      <c r="R129" s="84">
        <v>0</v>
      </c>
      <c r="S129" s="84">
        <v>0</v>
      </c>
      <c r="T129" s="84">
        <v>0</v>
      </c>
      <c r="U129" s="101">
        <v>0</v>
      </c>
      <c r="V129" s="300"/>
      <c r="W129" s="509"/>
      <c r="X129" s="509"/>
      <c r="Y129" s="509"/>
      <c r="Z129" s="3"/>
    </row>
    <row r="130" spans="1:26" ht="14.25" customHeight="1" x14ac:dyDescent="0.2">
      <c r="A130" s="309"/>
      <c r="B130" s="199"/>
      <c r="C130" s="199"/>
      <c r="D130" s="202"/>
      <c r="E130" s="205"/>
      <c r="F130" s="199"/>
      <c r="G130" s="85" t="s">
        <v>27</v>
      </c>
      <c r="H130" s="83">
        <f>H128+H129</f>
        <v>0</v>
      </c>
      <c r="I130" s="83">
        <f t="shared" ref="I130:U130" si="36">I128+I129</f>
        <v>0</v>
      </c>
      <c r="J130" s="83">
        <f t="shared" si="36"/>
        <v>0</v>
      </c>
      <c r="K130" s="83">
        <f t="shared" si="36"/>
        <v>0</v>
      </c>
      <c r="L130" s="83">
        <f t="shared" si="36"/>
        <v>143.30000000000001</v>
      </c>
      <c r="M130" s="83">
        <f t="shared" si="36"/>
        <v>143.30000000000001</v>
      </c>
      <c r="N130" s="83">
        <f t="shared" si="36"/>
        <v>0</v>
      </c>
      <c r="O130" s="83">
        <f t="shared" si="36"/>
        <v>0</v>
      </c>
      <c r="P130" s="83">
        <f t="shared" si="36"/>
        <v>143.30000000000001</v>
      </c>
      <c r="Q130" s="83">
        <f t="shared" si="36"/>
        <v>143.30000000000001</v>
      </c>
      <c r="R130" s="83">
        <f t="shared" si="36"/>
        <v>0</v>
      </c>
      <c r="S130" s="83">
        <f t="shared" si="36"/>
        <v>0</v>
      </c>
      <c r="T130" s="83">
        <f t="shared" si="36"/>
        <v>0</v>
      </c>
      <c r="U130" s="83">
        <f t="shared" si="36"/>
        <v>0</v>
      </c>
      <c r="V130" s="301"/>
      <c r="W130" s="509"/>
      <c r="X130" s="509"/>
      <c r="Y130" s="509"/>
      <c r="Z130" s="3"/>
    </row>
    <row r="131" spans="1:26" ht="16.5" customHeight="1" x14ac:dyDescent="0.2">
      <c r="A131" s="307">
        <v>1</v>
      </c>
      <c r="B131" s="256" t="s">
        <v>19</v>
      </c>
      <c r="C131" s="269" t="s">
        <v>17</v>
      </c>
      <c r="D131" s="270" t="s">
        <v>23</v>
      </c>
      <c r="E131" s="302" t="s">
        <v>28</v>
      </c>
      <c r="F131" s="290" t="s">
        <v>22</v>
      </c>
      <c r="G131" s="96" t="s">
        <v>42</v>
      </c>
      <c r="H131" s="31">
        <v>1972</v>
      </c>
      <c r="I131" s="31">
        <v>745.1</v>
      </c>
      <c r="J131" s="31">
        <v>0</v>
      </c>
      <c r="K131" s="31">
        <v>1226.9000000000001</v>
      </c>
      <c r="L131" s="31">
        <v>1955</v>
      </c>
      <c r="M131" s="31">
        <v>820</v>
      </c>
      <c r="N131" s="31">
        <v>0</v>
      </c>
      <c r="O131" s="31">
        <v>1135</v>
      </c>
      <c r="P131" s="171">
        <v>1955</v>
      </c>
      <c r="Q131" s="171">
        <v>820</v>
      </c>
      <c r="R131" s="171">
        <v>0</v>
      </c>
      <c r="S131" s="171">
        <v>1135</v>
      </c>
      <c r="T131" s="31">
        <v>0</v>
      </c>
      <c r="U131" s="100">
        <v>0</v>
      </c>
      <c r="V131" s="236" t="s">
        <v>47</v>
      </c>
      <c r="W131" s="524">
        <v>2.7</v>
      </c>
      <c r="X131" s="524">
        <v>2.2999999999999998</v>
      </c>
      <c r="Y131" s="524">
        <v>2.2999999999999998</v>
      </c>
      <c r="Z131" s="3"/>
    </row>
    <row r="132" spans="1:26" ht="13.5" customHeight="1" x14ac:dyDescent="0.2">
      <c r="A132" s="312"/>
      <c r="B132" s="256"/>
      <c r="C132" s="269"/>
      <c r="D132" s="270"/>
      <c r="E132" s="302"/>
      <c r="F132" s="290"/>
      <c r="G132" s="97" t="s">
        <v>88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126">
        <v>0</v>
      </c>
      <c r="Q132" s="126">
        <v>0</v>
      </c>
      <c r="R132" s="112">
        <v>0</v>
      </c>
      <c r="S132" s="112">
        <v>0</v>
      </c>
      <c r="T132" s="32">
        <v>0</v>
      </c>
      <c r="U132" s="32">
        <v>0</v>
      </c>
      <c r="V132" s="236"/>
      <c r="W132" s="524"/>
      <c r="X132" s="524"/>
      <c r="Y132" s="524"/>
      <c r="Z132" s="3"/>
    </row>
    <row r="133" spans="1:26" ht="16.5" customHeight="1" thickBot="1" x14ac:dyDescent="0.25">
      <c r="A133" s="313"/>
      <c r="B133" s="256"/>
      <c r="C133" s="269"/>
      <c r="D133" s="270"/>
      <c r="E133" s="302"/>
      <c r="F133" s="290"/>
      <c r="G133" s="80" t="s">
        <v>27</v>
      </c>
      <c r="H133" s="34">
        <f>H131+H132</f>
        <v>1972</v>
      </c>
      <c r="I133" s="34">
        <f t="shared" ref="I133:U133" si="37">I131+I132</f>
        <v>745.1</v>
      </c>
      <c r="J133" s="34">
        <f t="shared" si="37"/>
        <v>0</v>
      </c>
      <c r="K133" s="34">
        <f t="shared" si="37"/>
        <v>1226.9000000000001</v>
      </c>
      <c r="L133" s="34">
        <f t="shared" si="37"/>
        <v>1955</v>
      </c>
      <c r="M133" s="34">
        <f t="shared" si="37"/>
        <v>820</v>
      </c>
      <c r="N133" s="34">
        <f t="shared" si="37"/>
        <v>0</v>
      </c>
      <c r="O133" s="34">
        <f t="shared" si="37"/>
        <v>1135</v>
      </c>
      <c r="P133" s="34">
        <f t="shared" si="37"/>
        <v>1955</v>
      </c>
      <c r="Q133" s="34">
        <f t="shared" si="37"/>
        <v>820</v>
      </c>
      <c r="R133" s="34">
        <f t="shared" si="37"/>
        <v>0</v>
      </c>
      <c r="S133" s="34">
        <f t="shared" si="37"/>
        <v>1135</v>
      </c>
      <c r="T133" s="34">
        <f t="shared" si="37"/>
        <v>0</v>
      </c>
      <c r="U133" s="34">
        <f t="shared" si="37"/>
        <v>0</v>
      </c>
      <c r="V133" s="236"/>
      <c r="W133" s="524"/>
      <c r="X133" s="524"/>
      <c r="Y133" s="524"/>
      <c r="Z133" s="3"/>
    </row>
    <row r="134" spans="1:26" ht="16.5" customHeight="1" thickBot="1" x14ac:dyDescent="0.25">
      <c r="A134" s="60" t="s">
        <v>16</v>
      </c>
      <c r="B134" s="45" t="s">
        <v>19</v>
      </c>
      <c r="C134" s="266" t="s">
        <v>13</v>
      </c>
      <c r="D134" s="266"/>
      <c r="E134" s="266"/>
      <c r="F134" s="266"/>
      <c r="G134" s="266"/>
      <c r="H134" s="98">
        <f t="shared" ref="H134:U134" si="38">H117+H120+H124+H127+H130+H133</f>
        <v>2251.6</v>
      </c>
      <c r="I134" s="168">
        <f t="shared" si="38"/>
        <v>1024.7</v>
      </c>
      <c r="J134" s="168">
        <f t="shared" si="38"/>
        <v>0</v>
      </c>
      <c r="K134" s="168">
        <f t="shared" si="38"/>
        <v>1226.9000000000001</v>
      </c>
      <c r="L134" s="168">
        <f t="shared" si="38"/>
        <v>2684.5</v>
      </c>
      <c r="M134" s="168">
        <f t="shared" si="38"/>
        <v>1549.5</v>
      </c>
      <c r="N134" s="168">
        <f t="shared" si="38"/>
        <v>0</v>
      </c>
      <c r="O134" s="168">
        <f t="shared" si="38"/>
        <v>1135</v>
      </c>
      <c r="P134" s="168">
        <f t="shared" si="38"/>
        <v>2684.5</v>
      </c>
      <c r="Q134" s="168">
        <f t="shared" si="38"/>
        <v>1549.5</v>
      </c>
      <c r="R134" s="168">
        <f t="shared" si="38"/>
        <v>0</v>
      </c>
      <c r="S134" s="168">
        <f t="shared" si="38"/>
        <v>1135</v>
      </c>
      <c r="T134" s="168">
        <f t="shared" si="38"/>
        <v>0</v>
      </c>
      <c r="U134" s="168">
        <f t="shared" si="38"/>
        <v>0</v>
      </c>
      <c r="V134" s="151"/>
      <c r="W134" s="57"/>
      <c r="X134" s="57"/>
      <c r="Y134" s="158"/>
      <c r="Z134" s="3"/>
    </row>
    <row r="135" spans="1:26" ht="12" thickBot="1" x14ac:dyDescent="0.25">
      <c r="A135" s="60" t="s">
        <v>16</v>
      </c>
      <c r="B135" s="267" t="s">
        <v>14</v>
      </c>
      <c r="C135" s="268"/>
      <c r="D135" s="268"/>
      <c r="E135" s="268"/>
      <c r="F135" s="268"/>
      <c r="G135" s="268"/>
      <c r="H135" s="104">
        <f t="shared" ref="H135:U135" si="39">H73+H79+H114+H134</f>
        <v>6994.6400000000012</v>
      </c>
      <c r="I135" s="104">
        <f t="shared" si="39"/>
        <v>5752.2</v>
      </c>
      <c r="J135" s="104">
        <f t="shared" si="39"/>
        <v>304.11</v>
      </c>
      <c r="K135" s="104">
        <f t="shared" si="39"/>
        <v>1242.44</v>
      </c>
      <c r="L135" s="104">
        <f t="shared" si="39"/>
        <v>5588.04</v>
      </c>
      <c r="M135" s="104">
        <f t="shared" si="39"/>
        <v>4453.04</v>
      </c>
      <c r="N135" s="104">
        <f t="shared" si="39"/>
        <v>302.14</v>
      </c>
      <c r="O135" s="104">
        <f t="shared" si="39"/>
        <v>1135</v>
      </c>
      <c r="P135" s="104">
        <f t="shared" si="39"/>
        <v>5417.51</v>
      </c>
      <c r="Q135" s="104">
        <f t="shared" si="39"/>
        <v>4170.51</v>
      </c>
      <c r="R135" s="104">
        <f t="shared" si="39"/>
        <v>401.17</v>
      </c>
      <c r="S135" s="104">
        <f t="shared" si="39"/>
        <v>1247</v>
      </c>
      <c r="T135" s="104">
        <f t="shared" si="39"/>
        <v>2909.1400000000003</v>
      </c>
      <c r="U135" s="104">
        <f t="shared" si="39"/>
        <v>3357.95</v>
      </c>
      <c r="V135" s="64"/>
      <c r="W135" s="62"/>
      <c r="X135" s="62"/>
      <c r="Y135" s="63"/>
      <c r="Z135" s="3"/>
    </row>
    <row r="136" spans="1:26" ht="14.25" customHeight="1" x14ac:dyDescent="0.2">
      <c r="A136" s="162" t="s">
        <v>17</v>
      </c>
      <c r="B136" s="532" t="s">
        <v>32</v>
      </c>
      <c r="C136" s="533"/>
      <c r="D136" s="533"/>
      <c r="E136" s="533"/>
      <c r="F136" s="533"/>
      <c r="G136" s="533"/>
      <c r="H136" s="534"/>
      <c r="I136" s="534"/>
      <c r="J136" s="534"/>
      <c r="K136" s="534"/>
      <c r="L136" s="534"/>
      <c r="M136" s="534"/>
      <c r="N136" s="534"/>
      <c r="O136" s="534"/>
      <c r="P136" s="534"/>
      <c r="Q136" s="534"/>
      <c r="R136" s="534"/>
      <c r="S136" s="534"/>
      <c r="T136" s="534"/>
      <c r="U136" s="534"/>
      <c r="V136" s="533"/>
      <c r="W136" s="533"/>
      <c r="X136" s="533"/>
      <c r="Y136" s="535"/>
      <c r="Z136" s="3"/>
    </row>
    <row r="137" spans="1:26" ht="11.25" customHeight="1" x14ac:dyDescent="0.2">
      <c r="A137" s="530" t="s">
        <v>17</v>
      </c>
      <c r="B137" s="256" t="s">
        <v>16</v>
      </c>
      <c r="C137" s="230" t="s">
        <v>33</v>
      </c>
      <c r="D137" s="231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1"/>
      <c r="P137" s="231"/>
      <c r="Q137" s="231"/>
      <c r="R137" s="231"/>
      <c r="S137" s="231"/>
      <c r="T137" s="231"/>
      <c r="U137" s="231"/>
      <c r="V137" s="231"/>
      <c r="W137" s="231"/>
      <c r="X137" s="231"/>
      <c r="Y137" s="232"/>
      <c r="Z137" s="3"/>
    </row>
    <row r="138" spans="1:26" ht="9.75" customHeight="1" x14ac:dyDescent="0.2">
      <c r="A138" s="531"/>
      <c r="B138" s="256"/>
      <c r="C138" s="233"/>
      <c r="D138" s="234"/>
      <c r="E138" s="234"/>
      <c r="F138" s="234"/>
      <c r="G138" s="234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234"/>
      <c r="T138" s="234"/>
      <c r="U138" s="234"/>
      <c r="V138" s="234"/>
      <c r="W138" s="234"/>
      <c r="X138" s="234"/>
      <c r="Y138" s="235"/>
      <c r="Z138" s="3"/>
    </row>
    <row r="139" spans="1:26" ht="12" customHeight="1" x14ac:dyDescent="0.2">
      <c r="A139" s="526" t="s">
        <v>17</v>
      </c>
      <c r="B139" s="316" t="s">
        <v>16</v>
      </c>
      <c r="C139" s="295">
        <v>6</v>
      </c>
      <c r="D139" s="283" t="s">
        <v>63</v>
      </c>
      <c r="E139" s="212" t="s">
        <v>28</v>
      </c>
      <c r="F139" s="273" t="s">
        <v>17</v>
      </c>
      <c r="G139" s="212" t="s">
        <v>26</v>
      </c>
      <c r="H139" s="273">
        <v>20</v>
      </c>
      <c r="I139" s="273">
        <v>20</v>
      </c>
      <c r="J139" s="273">
        <v>0</v>
      </c>
      <c r="K139" s="273">
        <v>0</v>
      </c>
      <c r="L139" s="271">
        <v>20</v>
      </c>
      <c r="M139" s="271">
        <v>20</v>
      </c>
      <c r="N139" s="271">
        <v>0</v>
      </c>
      <c r="O139" s="271">
        <v>0</v>
      </c>
      <c r="P139" s="271">
        <v>14</v>
      </c>
      <c r="Q139" s="271">
        <v>14</v>
      </c>
      <c r="R139" s="271">
        <v>0</v>
      </c>
      <c r="S139" s="538">
        <v>0</v>
      </c>
      <c r="T139" s="536">
        <v>30</v>
      </c>
      <c r="U139" s="536">
        <v>40</v>
      </c>
      <c r="V139" s="276" t="s">
        <v>115</v>
      </c>
      <c r="W139" s="263">
        <v>2</v>
      </c>
      <c r="X139" s="263">
        <v>2</v>
      </c>
      <c r="Y139" s="263">
        <v>2</v>
      </c>
      <c r="Z139" s="3"/>
    </row>
    <row r="140" spans="1:26" ht="14.25" customHeight="1" x14ac:dyDescent="0.2">
      <c r="A140" s="527"/>
      <c r="B140" s="466"/>
      <c r="C140" s="296"/>
      <c r="D140" s="284"/>
      <c r="E140" s="294"/>
      <c r="F140" s="528"/>
      <c r="G140" s="275"/>
      <c r="H140" s="274"/>
      <c r="I140" s="274"/>
      <c r="J140" s="274"/>
      <c r="K140" s="274"/>
      <c r="L140" s="272"/>
      <c r="M140" s="272"/>
      <c r="N140" s="272"/>
      <c r="O140" s="272"/>
      <c r="P140" s="272"/>
      <c r="Q140" s="272"/>
      <c r="R140" s="272"/>
      <c r="S140" s="539"/>
      <c r="T140" s="537"/>
      <c r="U140" s="537"/>
      <c r="V140" s="277"/>
      <c r="W140" s="264"/>
      <c r="X140" s="264"/>
      <c r="Y140" s="264"/>
      <c r="Z140" s="3"/>
    </row>
    <row r="141" spans="1:26" ht="17.25" customHeight="1" x14ac:dyDescent="0.2">
      <c r="A141" s="350"/>
      <c r="B141" s="199"/>
      <c r="C141" s="199"/>
      <c r="D141" s="202"/>
      <c r="E141" s="205"/>
      <c r="F141" s="199"/>
      <c r="G141" s="80" t="s">
        <v>27</v>
      </c>
      <c r="H141" s="34">
        <f>H139</f>
        <v>20</v>
      </c>
      <c r="I141" s="34">
        <f t="shared" ref="I141:U141" si="40">I139</f>
        <v>20</v>
      </c>
      <c r="J141" s="34">
        <f t="shared" si="40"/>
        <v>0</v>
      </c>
      <c r="K141" s="34">
        <f t="shared" si="40"/>
        <v>0</v>
      </c>
      <c r="L141" s="34">
        <f t="shared" si="40"/>
        <v>20</v>
      </c>
      <c r="M141" s="34">
        <f t="shared" si="40"/>
        <v>20</v>
      </c>
      <c r="N141" s="34">
        <f t="shared" si="40"/>
        <v>0</v>
      </c>
      <c r="O141" s="34">
        <f t="shared" si="40"/>
        <v>0</v>
      </c>
      <c r="P141" s="34">
        <f t="shared" si="40"/>
        <v>14</v>
      </c>
      <c r="Q141" s="34">
        <f t="shared" si="40"/>
        <v>14</v>
      </c>
      <c r="R141" s="34">
        <f t="shared" si="40"/>
        <v>0</v>
      </c>
      <c r="S141" s="34">
        <f t="shared" si="40"/>
        <v>0</v>
      </c>
      <c r="T141" s="34">
        <f t="shared" si="40"/>
        <v>30</v>
      </c>
      <c r="U141" s="34">
        <f t="shared" si="40"/>
        <v>40</v>
      </c>
      <c r="V141" s="278"/>
      <c r="W141" s="265"/>
      <c r="X141" s="265"/>
      <c r="Y141" s="265"/>
      <c r="Z141" s="3"/>
    </row>
    <row r="142" spans="1:26" ht="18" customHeight="1" x14ac:dyDescent="0.2">
      <c r="A142" s="254" t="s">
        <v>17</v>
      </c>
      <c r="B142" s="256" t="s">
        <v>16</v>
      </c>
      <c r="C142" s="246">
        <v>7</v>
      </c>
      <c r="D142" s="262" t="s">
        <v>34</v>
      </c>
      <c r="E142" s="236" t="s">
        <v>28</v>
      </c>
      <c r="F142" s="245" t="s">
        <v>17</v>
      </c>
      <c r="G142" s="96" t="s">
        <v>26</v>
      </c>
      <c r="H142" s="31">
        <v>20</v>
      </c>
      <c r="I142" s="31">
        <v>20</v>
      </c>
      <c r="J142" s="31">
        <v>0</v>
      </c>
      <c r="K142" s="143">
        <v>0</v>
      </c>
      <c r="L142" s="143">
        <v>20</v>
      </c>
      <c r="M142" s="143">
        <v>20</v>
      </c>
      <c r="N142" s="143">
        <v>0</v>
      </c>
      <c r="O142" s="143">
        <v>0</v>
      </c>
      <c r="P142" s="170">
        <v>6</v>
      </c>
      <c r="Q142" s="170">
        <v>6</v>
      </c>
      <c r="R142" s="170">
        <v>0</v>
      </c>
      <c r="S142" s="170">
        <v>0</v>
      </c>
      <c r="T142" s="38">
        <v>30</v>
      </c>
      <c r="U142" s="38">
        <v>40</v>
      </c>
      <c r="V142" s="236" t="s">
        <v>116</v>
      </c>
      <c r="W142" s="229">
        <v>30</v>
      </c>
      <c r="X142" s="229">
        <v>30</v>
      </c>
      <c r="Y142" s="229">
        <v>40</v>
      </c>
      <c r="Z142" s="3"/>
    </row>
    <row r="143" spans="1:26" ht="18.75" customHeight="1" thickBot="1" x14ac:dyDescent="0.25">
      <c r="A143" s="255"/>
      <c r="B143" s="256"/>
      <c r="C143" s="246"/>
      <c r="D143" s="262"/>
      <c r="E143" s="236"/>
      <c r="F143" s="245"/>
      <c r="G143" s="80" t="s">
        <v>27</v>
      </c>
      <c r="H143" s="34">
        <f>SUM(H142)</f>
        <v>20</v>
      </c>
      <c r="I143" s="34">
        <f t="shared" ref="I143:U143" si="41">SUM(I142)</f>
        <v>20</v>
      </c>
      <c r="J143" s="34">
        <f t="shared" si="41"/>
        <v>0</v>
      </c>
      <c r="K143" s="34">
        <f t="shared" si="41"/>
        <v>0</v>
      </c>
      <c r="L143" s="34">
        <f t="shared" si="41"/>
        <v>20</v>
      </c>
      <c r="M143" s="34">
        <f t="shared" si="41"/>
        <v>20</v>
      </c>
      <c r="N143" s="34">
        <f t="shared" si="41"/>
        <v>0</v>
      </c>
      <c r="O143" s="34">
        <f t="shared" si="41"/>
        <v>0</v>
      </c>
      <c r="P143" s="34">
        <f t="shared" si="41"/>
        <v>6</v>
      </c>
      <c r="Q143" s="34">
        <f t="shared" si="41"/>
        <v>6</v>
      </c>
      <c r="R143" s="34">
        <f t="shared" si="41"/>
        <v>0</v>
      </c>
      <c r="S143" s="34">
        <f t="shared" si="41"/>
        <v>0</v>
      </c>
      <c r="T143" s="34">
        <f t="shared" si="41"/>
        <v>30</v>
      </c>
      <c r="U143" s="34">
        <f t="shared" si="41"/>
        <v>40</v>
      </c>
      <c r="V143" s="236"/>
      <c r="W143" s="229"/>
      <c r="X143" s="229"/>
      <c r="Y143" s="229"/>
      <c r="Z143" s="3"/>
    </row>
    <row r="144" spans="1:26" ht="14.25" customHeight="1" thickBot="1" x14ac:dyDescent="0.25">
      <c r="A144" s="29" t="s">
        <v>17</v>
      </c>
      <c r="B144" s="53" t="s">
        <v>16</v>
      </c>
      <c r="C144" s="256" t="s">
        <v>13</v>
      </c>
      <c r="D144" s="256"/>
      <c r="E144" s="256"/>
      <c r="F144" s="256"/>
      <c r="G144" s="256"/>
      <c r="H144" s="98">
        <f>H139+H142</f>
        <v>40</v>
      </c>
      <c r="I144" s="169">
        <f t="shared" ref="I144:U144" si="42">I139+I142</f>
        <v>40</v>
      </c>
      <c r="J144" s="169">
        <f t="shared" si="42"/>
        <v>0</v>
      </c>
      <c r="K144" s="169">
        <f t="shared" si="42"/>
        <v>0</v>
      </c>
      <c r="L144" s="169">
        <f t="shared" si="42"/>
        <v>40</v>
      </c>
      <c r="M144" s="169">
        <f t="shared" si="42"/>
        <v>40</v>
      </c>
      <c r="N144" s="169">
        <f t="shared" si="42"/>
        <v>0</v>
      </c>
      <c r="O144" s="169">
        <f t="shared" si="42"/>
        <v>0</v>
      </c>
      <c r="P144" s="169">
        <f t="shared" si="42"/>
        <v>20</v>
      </c>
      <c r="Q144" s="169">
        <f t="shared" si="42"/>
        <v>20</v>
      </c>
      <c r="R144" s="169">
        <f t="shared" si="42"/>
        <v>0</v>
      </c>
      <c r="S144" s="169">
        <f t="shared" si="42"/>
        <v>0</v>
      </c>
      <c r="T144" s="169">
        <f t="shared" si="42"/>
        <v>60</v>
      </c>
      <c r="U144" s="169">
        <f t="shared" si="42"/>
        <v>80</v>
      </c>
      <c r="V144" s="165"/>
      <c r="W144" s="159"/>
      <c r="X144" s="159"/>
      <c r="Y144" s="160"/>
      <c r="Z144" s="3"/>
    </row>
    <row r="145" spans="1:26" ht="14.25" customHeight="1" thickBot="1" x14ac:dyDescent="0.25">
      <c r="A145" s="61" t="s">
        <v>17</v>
      </c>
      <c r="B145" s="252" t="s">
        <v>14</v>
      </c>
      <c r="C145" s="253"/>
      <c r="D145" s="253"/>
      <c r="E145" s="253"/>
      <c r="F145" s="253"/>
      <c r="G145" s="253"/>
      <c r="H145" s="104">
        <f>SUM(H144)</f>
        <v>40</v>
      </c>
      <c r="I145" s="104">
        <f t="shared" ref="I145:U145" si="43">SUM(I144)</f>
        <v>40</v>
      </c>
      <c r="J145" s="104">
        <f t="shared" si="43"/>
        <v>0</v>
      </c>
      <c r="K145" s="104">
        <f t="shared" si="43"/>
        <v>0</v>
      </c>
      <c r="L145" s="104">
        <f t="shared" si="43"/>
        <v>40</v>
      </c>
      <c r="M145" s="104">
        <f t="shared" si="43"/>
        <v>40</v>
      </c>
      <c r="N145" s="104">
        <f t="shared" si="43"/>
        <v>0</v>
      </c>
      <c r="O145" s="104">
        <f t="shared" si="43"/>
        <v>0</v>
      </c>
      <c r="P145" s="104">
        <f t="shared" si="43"/>
        <v>20</v>
      </c>
      <c r="Q145" s="104">
        <f t="shared" si="43"/>
        <v>20</v>
      </c>
      <c r="R145" s="104">
        <f t="shared" si="43"/>
        <v>0</v>
      </c>
      <c r="S145" s="104">
        <f t="shared" si="43"/>
        <v>0</v>
      </c>
      <c r="T145" s="104">
        <f t="shared" si="43"/>
        <v>60</v>
      </c>
      <c r="U145" s="104">
        <f t="shared" si="43"/>
        <v>80</v>
      </c>
      <c r="V145" s="64"/>
      <c r="W145" s="62"/>
      <c r="X145" s="62"/>
      <c r="Y145" s="63"/>
      <c r="Z145" s="3"/>
    </row>
    <row r="146" spans="1:26" ht="13.5" customHeight="1" thickBot="1" x14ac:dyDescent="0.25">
      <c r="A146" s="260" t="s">
        <v>15</v>
      </c>
      <c r="B146" s="261"/>
      <c r="C146" s="261"/>
      <c r="D146" s="261"/>
      <c r="E146" s="261"/>
      <c r="F146" s="261"/>
      <c r="G146" s="261"/>
      <c r="H146" s="120">
        <f t="shared" ref="H146:U146" si="44">H135+H145</f>
        <v>7034.6400000000012</v>
      </c>
      <c r="I146" s="120">
        <f t="shared" si="44"/>
        <v>5792.2</v>
      </c>
      <c r="J146" s="120">
        <f t="shared" si="44"/>
        <v>304.11</v>
      </c>
      <c r="K146" s="120">
        <f t="shared" si="44"/>
        <v>1242.44</v>
      </c>
      <c r="L146" s="120">
        <f t="shared" si="44"/>
        <v>5628.04</v>
      </c>
      <c r="M146" s="120">
        <f t="shared" si="44"/>
        <v>4493.04</v>
      </c>
      <c r="N146" s="120">
        <f t="shared" si="44"/>
        <v>302.14</v>
      </c>
      <c r="O146" s="120">
        <f t="shared" si="44"/>
        <v>1135</v>
      </c>
      <c r="P146" s="120">
        <f t="shared" si="44"/>
        <v>5437.51</v>
      </c>
      <c r="Q146" s="120">
        <f t="shared" si="44"/>
        <v>4190.51</v>
      </c>
      <c r="R146" s="120">
        <f t="shared" si="44"/>
        <v>401.17</v>
      </c>
      <c r="S146" s="120">
        <f t="shared" si="44"/>
        <v>1247</v>
      </c>
      <c r="T146" s="120">
        <f t="shared" si="44"/>
        <v>2969.1400000000003</v>
      </c>
      <c r="U146" s="120">
        <f t="shared" si="44"/>
        <v>3437.95</v>
      </c>
      <c r="V146" s="105"/>
      <c r="W146" s="65"/>
      <c r="X146" s="65"/>
      <c r="Y146" s="66"/>
      <c r="Z146" s="3"/>
    </row>
    <row r="147" spans="1:26" ht="11.25" customHeight="1" thickBot="1" x14ac:dyDescent="0.25">
      <c r="A147" s="67"/>
      <c r="B147" s="67"/>
      <c r="C147" s="68"/>
      <c r="D147" s="68"/>
      <c r="E147" s="68"/>
      <c r="F147" s="68"/>
      <c r="G147" s="68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70"/>
      <c r="U147" s="71"/>
      <c r="V147" s="72"/>
      <c r="W147" s="73"/>
      <c r="X147" s="73"/>
      <c r="Y147" s="73"/>
      <c r="Z147" s="3"/>
    </row>
    <row r="148" spans="1:26" ht="13.5" customHeight="1" x14ac:dyDescent="0.2">
      <c r="A148" s="237" t="s">
        <v>31</v>
      </c>
      <c r="B148" s="238"/>
      <c r="C148" s="251" t="s">
        <v>49</v>
      </c>
      <c r="D148" s="251"/>
      <c r="E148" s="251"/>
      <c r="F148" s="251"/>
      <c r="G148" s="74" t="s">
        <v>26</v>
      </c>
      <c r="H148" s="102">
        <f>H17+H22+H26+H29+H33+H38+H43+H52+H59+H62+H66+H69+H71+H75+H77+H82++H85+H89+H93++H100+H105+H109+H112+H116+H122+H126+H129+H139+H142</f>
        <v>1723.3</v>
      </c>
      <c r="I148" s="102">
        <f t="shared" ref="I148:U148" si="45">I17+I22+I26+I29+I33+I38+I43+I52+I59+I62+I66+I69+I71+I75+I77+I82++I85+I89+I93++I100+I105+I109+I112+I116+I122+I126+I129+I139+I142</f>
        <v>1712.6</v>
      </c>
      <c r="J148" s="102">
        <f t="shared" si="45"/>
        <v>304.11</v>
      </c>
      <c r="K148" s="102">
        <f t="shared" si="45"/>
        <v>10.7</v>
      </c>
      <c r="L148" s="102">
        <f t="shared" si="45"/>
        <v>1472.62</v>
      </c>
      <c r="M148" s="102">
        <f t="shared" si="45"/>
        <v>1472.62</v>
      </c>
      <c r="N148" s="102">
        <f t="shared" si="45"/>
        <v>302.14</v>
      </c>
      <c r="O148" s="102">
        <f t="shared" si="45"/>
        <v>0</v>
      </c>
      <c r="P148" s="102">
        <f t="shared" si="45"/>
        <v>1922.36</v>
      </c>
      <c r="Q148" s="102">
        <f t="shared" si="45"/>
        <v>1810.36</v>
      </c>
      <c r="R148" s="102">
        <f t="shared" si="45"/>
        <v>401.17</v>
      </c>
      <c r="S148" s="102">
        <f t="shared" si="45"/>
        <v>112</v>
      </c>
      <c r="T148" s="102">
        <f t="shared" si="45"/>
        <v>796.5</v>
      </c>
      <c r="U148" s="102">
        <f t="shared" si="45"/>
        <v>1168.4000000000001</v>
      </c>
      <c r="V148" s="75"/>
      <c r="W148" s="75"/>
      <c r="X148" s="75"/>
      <c r="Y148" s="75"/>
      <c r="Z148" s="3"/>
    </row>
    <row r="149" spans="1:26" ht="11.25" customHeight="1" x14ac:dyDescent="0.2">
      <c r="A149" s="239"/>
      <c r="B149" s="240"/>
      <c r="C149" s="250" t="s">
        <v>50</v>
      </c>
      <c r="D149" s="250"/>
      <c r="E149" s="250"/>
      <c r="F149" s="250"/>
      <c r="G149" s="76" t="s">
        <v>74</v>
      </c>
      <c r="H149" s="102">
        <f t="shared" ref="H149:U149" si="46">H39+H31</f>
        <v>50</v>
      </c>
      <c r="I149" s="102">
        <f t="shared" si="46"/>
        <v>45.16</v>
      </c>
      <c r="J149" s="102">
        <f t="shared" si="46"/>
        <v>0</v>
      </c>
      <c r="K149" s="102">
        <f t="shared" si="46"/>
        <v>4.84</v>
      </c>
      <c r="L149" s="102">
        <f t="shared" si="46"/>
        <v>0</v>
      </c>
      <c r="M149" s="102">
        <f t="shared" si="46"/>
        <v>0</v>
      </c>
      <c r="N149" s="102">
        <f t="shared" si="46"/>
        <v>0</v>
      </c>
      <c r="O149" s="102">
        <f t="shared" si="46"/>
        <v>0</v>
      </c>
      <c r="P149" s="102">
        <f t="shared" si="46"/>
        <v>0</v>
      </c>
      <c r="Q149" s="102">
        <f t="shared" si="46"/>
        <v>0</v>
      </c>
      <c r="R149" s="102">
        <f t="shared" si="46"/>
        <v>0</v>
      </c>
      <c r="S149" s="102">
        <f t="shared" si="46"/>
        <v>0</v>
      </c>
      <c r="T149" s="102">
        <f t="shared" si="46"/>
        <v>0</v>
      </c>
      <c r="U149" s="102">
        <f t="shared" si="46"/>
        <v>0</v>
      </c>
      <c r="V149" s="75"/>
      <c r="W149" s="75"/>
      <c r="X149" s="75"/>
      <c r="Y149" s="75"/>
      <c r="Z149" s="3"/>
    </row>
    <row r="150" spans="1:26" ht="12" customHeight="1" x14ac:dyDescent="0.2">
      <c r="A150" s="239"/>
      <c r="B150" s="240"/>
      <c r="C150" s="250" t="s">
        <v>51</v>
      </c>
      <c r="D150" s="250"/>
      <c r="E150" s="250"/>
      <c r="F150" s="250"/>
      <c r="G150" s="76" t="s">
        <v>52</v>
      </c>
      <c r="H150" s="102">
        <f t="shared" ref="H150:U150" si="47">H131+H111</f>
        <v>1977.3</v>
      </c>
      <c r="I150" s="102">
        <f t="shared" si="47"/>
        <v>750.4</v>
      </c>
      <c r="J150" s="102">
        <f t="shared" si="47"/>
        <v>0</v>
      </c>
      <c r="K150" s="102">
        <f t="shared" si="47"/>
        <v>1226.9000000000001</v>
      </c>
      <c r="L150" s="102">
        <f t="shared" si="47"/>
        <v>1955</v>
      </c>
      <c r="M150" s="102">
        <f t="shared" si="47"/>
        <v>820</v>
      </c>
      <c r="N150" s="102">
        <f t="shared" si="47"/>
        <v>0</v>
      </c>
      <c r="O150" s="102">
        <f t="shared" si="47"/>
        <v>1135</v>
      </c>
      <c r="P150" s="102">
        <f t="shared" si="47"/>
        <v>1971</v>
      </c>
      <c r="Q150" s="102">
        <f t="shared" si="47"/>
        <v>836</v>
      </c>
      <c r="R150" s="102">
        <f t="shared" si="47"/>
        <v>0</v>
      </c>
      <c r="S150" s="102">
        <f t="shared" si="47"/>
        <v>1135</v>
      </c>
      <c r="T150" s="102">
        <f t="shared" si="47"/>
        <v>35</v>
      </c>
      <c r="U150" s="102">
        <f t="shared" si="47"/>
        <v>40</v>
      </c>
      <c r="V150" s="77"/>
      <c r="W150" s="77"/>
      <c r="X150" s="77"/>
      <c r="Y150" s="77"/>
      <c r="Z150" s="3"/>
    </row>
    <row r="151" spans="1:26" ht="11.25" customHeight="1" x14ac:dyDescent="0.2">
      <c r="A151" s="239"/>
      <c r="B151" s="240"/>
      <c r="C151" s="250" t="s">
        <v>53</v>
      </c>
      <c r="D151" s="250"/>
      <c r="E151" s="250"/>
      <c r="F151" s="250"/>
      <c r="G151" s="76" t="s">
        <v>39</v>
      </c>
      <c r="H151" s="102">
        <f t="shared" ref="H151:U151" si="48">H106</f>
        <v>7.39</v>
      </c>
      <c r="I151" s="102">
        <f t="shared" si="48"/>
        <v>7.39</v>
      </c>
      <c r="J151" s="102">
        <f t="shared" si="48"/>
        <v>0</v>
      </c>
      <c r="K151" s="102">
        <f t="shared" si="48"/>
        <v>0</v>
      </c>
      <c r="L151" s="102">
        <f t="shared" si="48"/>
        <v>4.09</v>
      </c>
      <c r="M151" s="102">
        <f t="shared" si="48"/>
        <v>4.09</v>
      </c>
      <c r="N151" s="102">
        <f t="shared" si="48"/>
        <v>0</v>
      </c>
      <c r="O151" s="102">
        <f t="shared" si="48"/>
        <v>0</v>
      </c>
      <c r="P151" s="102">
        <f t="shared" si="48"/>
        <v>2.73</v>
      </c>
      <c r="Q151" s="102">
        <f t="shared" si="48"/>
        <v>2.73</v>
      </c>
      <c r="R151" s="102">
        <f t="shared" si="48"/>
        <v>0</v>
      </c>
      <c r="S151" s="102">
        <f t="shared" si="48"/>
        <v>0</v>
      </c>
      <c r="T151" s="102">
        <f t="shared" si="48"/>
        <v>103</v>
      </c>
      <c r="U151" s="102">
        <f t="shared" si="48"/>
        <v>103</v>
      </c>
      <c r="V151" s="77"/>
      <c r="W151" s="77"/>
      <c r="X151" s="77"/>
      <c r="Y151" s="77"/>
      <c r="Z151" s="3"/>
    </row>
    <row r="152" spans="1:26" ht="11.25" customHeight="1" x14ac:dyDescent="0.2">
      <c r="A152" s="239"/>
      <c r="B152" s="240"/>
      <c r="C152" s="249" t="s">
        <v>54</v>
      </c>
      <c r="D152" s="249"/>
      <c r="E152" s="249"/>
      <c r="F152" s="249"/>
      <c r="G152" s="78" t="s">
        <v>48</v>
      </c>
      <c r="H152" s="102">
        <f>H21+H25+H51+H55+H58+H61+H65+H81+H86+H90+H97+H103+H132</f>
        <v>259.94</v>
      </c>
      <c r="I152" s="102">
        <f>I21+I25+I51+I55+I58+I61+I65+I81+I86+I90+I97+I103+I132</f>
        <v>259.94</v>
      </c>
      <c r="J152" s="102">
        <f>J21+J25+J51+J55+J58+J61+J65+J81+J86+J90+J97+J103+J132</f>
        <v>0</v>
      </c>
      <c r="K152" s="102">
        <f>K21+K25+K51+K55+K58+K61+K65+K81+K86+K90+K97+K103+K132</f>
        <v>0</v>
      </c>
      <c r="L152" s="102">
        <f>L21+L25+L32+L51+L55+L58+L61+L65+L81+L86+L90+L97+L103+L132</f>
        <v>287.26</v>
      </c>
      <c r="M152" s="102">
        <f>M21+M25+M32+M51+M55+M58+M61+M65+M81+M86+M90+M97+M103+M132</f>
        <v>287.26</v>
      </c>
      <c r="N152" s="102">
        <f t="shared" ref="N152:T152" si="49">N21+N25+N51+N55+N58+N61+N65+N81+N86+N90+N97+N103+N132</f>
        <v>0</v>
      </c>
      <c r="O152" s="102">
        <f t="shared" si="49"/>
        <v>0</v>
      </c>
      <c r="P152" s="102">
        <f t="shared" si="49"/>
        <v>177.69</v>
      </c>
      <c r="Q152" s="102">
        <f t="shared" si="49"/>
        <v>177.69</v>
      </c>
      <c r="R152" s="102">
        <f t="shared" si="49"/>
        <v>0</v>
      </c>
      <c r="S152" s="102">
        <f t="shared" si="49"/>
        <v>0</v>
      </c>
      <c r="T152" s="102">
        <f t="shared" si="49"/>
        <v>848.5</v>
      </c>
      <c r="U152" s="102">
        <f>U21+U25+U32+U51+U55+U58+U61+U65+U81+U86+U90+U97+U103+U132</f>
        <v>1298.3</v>
      </c>
      <c r="V152" s="77"/>
      <c r="W152" s="77"/>
      <c r="X152" s="77"/>
      <c r="Y152" s="77"/>
      <c r="Z152" s="3"/>
    </row>
    <row r="153" spans="1:26" ht="12" customHeight="1" x14ac:dyDescent="0.2">
      <c r="A153" s="239"/>
      <c r="B153" s="240"/>
      <c r="C153" s="249" t="s">
        <v>55</v>
      </c>
      <c r="D153" s="249"/>
      <c r="E153" s="249"/>
      <c r="F153" s="257"/>
      <c r="G153" s="124" t="s">
        <v>25</v>
      </c>
      <c r="H153" s="102">
        <f t="shared" ref="H153:U153" si="50">H16+H24+H35+H40+H42+H45+H48+H54+H64+H68+H84+H88+H92+H95+H99+H102+H118+H121+H125+H128</f>
        <v>2258.62</v>
      </c>
      <c r="I153" s="102">
        <f t="shared" si="50"/>
        <v>2258.62</v>
      </c>
      <c r="J153" s="102">
        <f t="shared" si="50"/>
        <v>0</v>
      </c>
      <c r="K153" s="102">
        <f t="shared" si="50"/>
        <v>0</v>
      </c>
      <c r="L153" s="102">
        <f t="shared" si="50"/>
        <v>1683.4899999999998</v>
      </c>
      <c r="M153" s="102">
        <f t="shared" si="50"/>
        <v>1683.4899999999998</v>
      </c>
      <c r="N153" s="102">
        <f t="shared" si="50"/>
        <v>0</v>
      </c>
      <c r="O153" s="102">
        <f t="shared" si="50"/>
        <v>0</v>
      </c>
      <c r="P153" s="102">
        <f t="shared" si="50"/>
        <v>1351.6999999999998</v>
      </c>
      <c r="Q153" s="102">
        <f t="shared" si="50"/>
        <v>1351.6999999999998</v>
      </c>
      <c r="R153" s="102">
        <f t="shared" si="50"/>
        <v>0</v>
      </c>
      <c r="S153" s="102">
        <f t="shared" si="50"/>
        <v>0</v>
      </c>
      <c r="T153" s="102">
        <f t="shared" si="50"/>
        <v>690.9</v>
      </c>
      <c r="U153" s="102">
        <f t="shared" si="50"/>
        <v>828.25</v>
      </c>
      <c r="V153" s="77"/>
      <c r="W153" s="77"/>
      <c r="X153" s="77"/>
      <c r="Y153" s="77"/>
      <c r="Z153" s="3"/>
    </row>
    <row r="154" spans="1:26" ht="12" customHeight="1" x14ac:dyDescent="0.2">
      <c r="A154" s="241"/>
      <c r="B154" s="242"/>
      <c r="C154" s="257" t="s">
        <v>87</v>
      </c>
      <c r="D154" s="258"/>
      <c r="E154" s="258"/>
      <c r="F154" s="259"/>
      <c r="G154" s="124" t="s">
        <v>86</v>
      </c>
      <c r="H154" s="102">
        <f t="shared" ref="H154:U154" si="51">H19+H28+H36+H46+H49+H56+H96+H107+H119+H123</f>
        <v>758.09</v>
      </c>
      <c r="I154" s="102">
        <f t="shared" si="51"/>
        <v>758.09</v>
      </c>
      <c r="J154" s="102">
        <f t="shared" si="51"/>
        <v>0</v>
      </c>
      <c r="K154" s="102">
        <f t="shared" si="51"/>
        <v>0</v>
      </c>
      <c r="L154" s="102">
        <f t="shared" si="51"/>
        <v>225.58</v>
      </c>
      <c r="M154" s="102">
        <f t="shared" si="51"/>
        <v>225.58</v>
      </c>
      <c r="N154" s="102">
        <f t="shared" si="51"/>
        <v>0</v>
      </c>
      <c r="O154" s="102">
        <f t="shared" si="51"/>
        <v>0</v>
      </c>
      <c r="P154" s="172">
        <f>P19+P28+P36+P46+P49+P56+P96+P107+P119+P123</f>
        <v>12.03</v>
      </c>
      <c r="Q154" s="172">
        <f t="shared" si="51"/>
        <v>12.03</v>
      </c>
      <c r="R154" s="172">
        <f t="shared" si="51"/>
        <v>0</v>
      </c>
      <c r="S154" s="172">
        <f t="shared" si="51"/>
        <v>0</v>
      </c>
      <c r="T154" s="102">
        <f t="shared" si="51"/>
        <v>495.24</v>
      </c>
      <c r="U154" s="102">
        <f t="shared" si="51"/>
        <v>0</v>
      </c>
      <c r="V154" s="77"/>
      <c r="W154" s="77"/>
      <c r="X154" s="77"/>
      <c r="Y154" s="77"/>
      <c r="Z154" s="3"/>
    </row>
    <row r="155" spans="1:26" ht="12.75" customHeight="1" thickBot="1" x14ac:dyDescent="0.25">
      <c r="A155" s="243"/>
      <c r="B155" s="244"/>
      <c r="C155" s="247"/>
      <c r="D155" s="248"/>
      <c r="E155" s="248"/>
      <c r="F155" s="248"/>
      <c r="G155" s="248"/>
      <c r="H155" s="121">
        <f>H148+H149+H150+H151+H152+H153+H154</f>
        <v>7034.6399999999994</v>
      </c>
      <c r="I155" s="121">
        <f t="shared" ref="I155:U155" si="52">I148+I149+I150+I151+I152+I153+I154</f>
        <v>5792.2</v>
      </c>
      <c r="J155" s="121">
        <f t="shared" si="52"/>
        <v>304.11</v>
      </c>
      <c r="K155" s="121">
        <f t="shared" si="52"/>
        <v>1242.44</v>
      </c>
      <c r="L155" s="121">
        <f t="shared" si="52"/>
        <v>5628.04</v>
      </c>
      <c r="M155" s="121">
        <f t="shared" si="52"/>
        <v>4493.04</v>
      </c>
      <c r="N155" s="121">
        <f t="shared" si="52"/>
        <v>302.14</v>
      </c>
      <c r="O155" s="121">
        <f t="shared" si="52"/>
        <v>1135</v>
      </c>
      <c r="P155" s="121">
        <f t="shared" si="52"/>
        <v>5437.5099999999993</v>
      </c>
      <c r="Q155" s="121">
        <f t="shared" si="52"/>
        <v>4190.5099999999993</v>
      </c>
      <c r="R155" s="121">
        <f t="shared" si="52"/>
        <v>401.17</v>
      </c>
      <c r="S155" s="121">
        <f t="shared" si="52"/>
        <v>1247</v>
      </c>
      <c r="T155" s="121">
        <f t="shared" si="52"/>
        <v>2969.1400000000003</v>
      </c>
      <c r="U155" s="121">
        <f t="shared" si="52"/>
        <v>3437.95</v>
      </c>
      <c r="V155" s="70"/>
      <c r="W155" s="70"/>
      <c r="X155" s="70"/>
      <c r="Y155" s="70"/>
      <c r="Z155" s="3"/>
    </row>
    <row r="156" spans="1:26" ht="23.25" customHeight="1" x14ac:dyDescent="0.2">
      <c r="A156" s="12"/>
      <c r="B156" s="12"/>
      <c r="C156" s="12"/>
      <c r="D156" s="12"/>
      <c r="E156" s="12"/>
      <c r="F156" s="12"/>
      <c r="G156" s="12"/>
      <c r="H156" s="122"/>
      <c r="I156" s="122"/>
      <c r="J156" s="122"/>
      <c r="K156" s="122"/>
      <c r="L156" s="113"/>
      <c r="M156" s="12"/>
      <c r="N156" s="21"/>
      <c r="O156" s="19"/>
      <c r="P156" s="19"/>
      <c r="Q156" s="12"/>
      <c r="R156" s="12"/>
      <c r="S156" s="12"/>
      <c r="T156" s="12"/>
      <c r="U156" s="12"/>
      <c r="V156" s="12"/>
      <c r="W156" s="12"/>
      <c r="X156" s="12"/>
      <c r="Y156" s="12"/>
      <c r="Z156" s="3"/>
    </row>
    <row r="157" spans="1:26" ht="23.25" customHeight="1" x14ac:dyDescent="0.2">
      <c r="D157" s="133"/>
      <c r="E157" s="24"/>
      <c r="F157" s="22"/>
      <c r="G157" s="22"/>
      <c r="P157" s="15"/>
      <c r="Z157" s="3"/>
    </row>
    <row r="158" spans="1:26" x14ac:dyDescent="0.2">
      <c r="D158" s="79"/>
      <c r="E158" s="25"/>
      <c r="F158" s="23"/>
      <c r="G158" s="22"/>
      <c r="P158" s="15"/>
      <c r="Z158" s="3"/>
    </row>
    <row r="159" spans="1:26" ht="15.75" x14ac:dyDescent="0.2">
      <c r="D159" s="139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Z159" s="3"/>
    </row>
    <row r="160" spans="1:26" ht="15.75" x14ac:dyDescent="0.2">
      <c r="D160" s="137"/>
      <c r="N160" s="138"/>
      <c r="Z160" s="3"/>
    </row>
    <row r="161" spans="1:39" ht="18.75" customHeight="1" x14ac:dyDescent="0.2">
      <c r="C161" s="134"/>
      <c r="D161" s="142"/>
      <c r="E161" s="134"/>
      <c r="F161" s="134"/>
      <c r="G161" s="134"/>
      <c r="H161" s="134"/>
      <c r="I161" s="134"/>
      <c r="J161" s="134"/>
      <c r="K161" s="134"/>
      <c r="L161" s="134"/>
      <c r="M161" s="134"/>
      <c r="Z161" s="3"/>
    </row>
    <row r="162" spans="1:39" ht="18" customHeight="1" x14ac:dyDescent="0.2">
      <c r="C162" s="134"/>
      <c r="D162" s="142"/>
      <c r="E162" s="134"/>
      <c r="F162" s="134"/>
      <c r="G162" s="134"/>
      <c r="H162" s="134"/>
      <c r="I162" s="134"/>
      <c r="J162" s="134"/>
      <c r="K162" s="134"/>
      <c r="L162" s="134"/>
      <c r="M162" s="134"/>
      <c r="Z162" s="3"/>
    </row>
    <row r="163" spans="1:39" ht="18.75" customHeight="1" x14ac:dyDescent="0.2">
      <c r="C163" s="134"/>
      <c r="D163" s="135"/>
      <c r="E163" s="22"/>
      <c r="F163" s="22"/>
      <c r="G163" s="22"/>
      <c r="H163" s="3"/>
      <c r="J163" s="139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  <c r="AA163" s="140"/>
      <c r="AB163" s="140"/>
      <c r="AC163" s="140"/>
    </row>
    <row r="164" spans="1:39" ht="18.75" customHeight="1" x14ac:dyDescent="0.2">
      <c r="C164" s="134"/>
      <c r="D164" s="136"/>
      <c r="J164" s="137"/>
      <c r="T164" s="138"/>
    </row>
    <row r="165" spans="1:39" ht="14.25" customHeight="1" x14ac:dyDescent="0.2">
      <c r="C165" s="134"/>
      <c r="D165" s="134"/>
      <c r="J165" s="141"/>
      <c r="K165" s="134"/>
      <c r="L165" s="134"/>
      <c r="M165" s="134"/>
      <c r="N165" s="134"/>
      <c r="O165" s="134"/>
      <c r="P165" s="134"/>
      <c r="Q165" s="134"/>
      <c r="R165" s="134"/>
      <c r="S165" s="134"/>
    </row>
    <row r="166" spans="1:39" ht="15" customHeight="1" x14ac:dyDescent="0.2">
      <c r="D166" s="134"/>
    </row>
    <row r="167" spans="1:39" x14ac:dyDescent="0.2">
      <c r="E167" s="4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39" s="5" customFormat="1" x14ac:dyDescent="0.2">
      <c r="A168" s="1"/>
      <c r="B168" s="1"/>
      <c r="C168" s="1"/>
      <c r="D168" s="1"/>
    </row>
    <row r="169" spans="1:39" x14ac:dyDescent="0.2"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39" s="12" customFormat="1" ht="11.25" customHeight="1" x14ac:dyDescent="0.2">
      <c r="A170" s="1"/>
      <c r="B170" s="1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1"/>
      <c r="AM170" s="11"/>
    </row>
    <row r="171" spans="1:39" s="12" customFormat="1" ht="11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8"/>
      <c r="AA171" s="18"/>
      <c r="AB171" s="18"/>
      <c r="AC171" s="18"/>
      <c r="AD171" s="18"/>
      <c r="AE171" s="18"/>
      <c r="AF171" s="16"/>
      <c r="AG171" s="16"/>
      <c r="AH171" s="16"/>
      <c r="AI171" s="16"/>
      <c r="AJ171" s="17"/>
      <c r="AK171" s="17"/>
    </row>
    <row r="172" spans="1:39" s="12" customForma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</row>
    <row r="173" spans="1:39" s="12" customForma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39" s="12" customForma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39" s="12" customForma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39" s="12" customForma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s="12" customForma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s="12" customForma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s="12" customForma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s="12" customForma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s="12" customForma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</sheetData>
  <mergeCells count="445">
    <mergeCell ref="F121:F124"/>
    <mergeCell ref="A139:A141"/>
    <mergeCell ref="B139:B141"/>
    <mergeCell ref="C139:C141"/>
    <mergeCell ref="D139:D141"/>
    <mergeCell ref="E139:E141"/>
    <mergeCell ref="F139:F141"/>
    <mergeCell ref="F128:F130"/>
    <mergeCell ref="E128:E130"/>
    <mergeCell ref="E125:E127"/>
    <mergeCell ref="F125:F127"/>
    <mergeCell ref="A128:A130"/>
    <mergeCell ref="A137:A138"/>
    <mergeCell ref="A131:A133"/>
    <mergeCell ref="B136:Y136"/>
    <mergeCell ref="C128:C130"/>
    <mergeCell ref="D128:D130"/>
    <mergeCell ref="U139:U140"/>
    <mergeCell ref="T139:T140"/>
    <mergeCell ref="S139:S140"/>
    <mergeCell ref="R139:R140"/>
    <mergeCell ref="V121:V124"/>
    <mergeCell ref="Y125:Y127"/>
    <mergeCell ref="X125:X127"/>
    <mergeCell ref="W125:W127"/>
    <mergeCell ref="V128:V130"/>
    <mergeCell ref="Y128:Y130"/>
    <mergeCell ref="X128:X130"/>
    <mergeCell ref="W128:W130"/>
    <mergeCell ref="X139:X141"/>
    <mergeCell ref="W139:W141"/>
    <mergeCell ref="Y54:Y57"/>
    <mergeCell ref="X54:X57"/>
    <mergeCell ref="W54:W57"/>
    <mergeCell ref="W131:W133"/>
    <mergeCell ref="Y81:Y83"/>
    <mergeCell ref="X81:X83"/>
    <mergeCell ref="X109:X110"/>
    <mergeCell ref="W109:W110"/>
    <mergeCell ref="Y105:Y108"/>
    <mergeCell ref="X105:X108"/>
    <mergeCell ref="W105:W108"/>
    <mergeCell ref="X102:X104"/>
    <mergeCell ref="W102:W104"/>
    <mergeCell ref="Y99:Y101"/>
    <mergeCell ref="X99:X101"/>
    <mergeCell ref="W99:W101"/>
    <mergeCell ref="Y95:Y98"/>
    <mergeCell ref="X95:X98"/>
    <mergeCell ref="W95:W98"/>
    <mergeCell ref="Y102:Y104"/>
    <mergeCell ref="Y131:Y133"/>
    <mergeCell ref="X131:X133"/>
    <mergeCell ref="Y116:Y117"/>
    <mergeCell ref="X116:X117"/>
    <mergeCell ref="D31:D34"/>
    <mergeCell ref="E35:E37"/>
    <mergeCell ref="V38:V41"/>
    <mergeCell ref="F35:F37"/>
    <mergeCell ref="V35:V37"/>
    <mergeCell ref="C80:Y80"/>
    <mergeCell ref="X64:X67"/>
    <mergeCell ref="W64:W67"/>
    <mergeCell ref="E68:E70"/>
    <mergeCell ref="V75:V76"/>
    <mergeCell ref="X61:X63"/>
    <mergeCell ref="W61:W63"/>
    <mergeCell ref="C42:C44"/>
    <mergeCell ref="V58:V60"/>
    <mergeCell ref="D61:D63"/>
    <mergeCell ref="E61:E63"/>
    <mergeCell ref="F61:F63"/>
    <mergeCell ref="V64:V67"/>
    <mergeCell ref="E64:E67"/>
    <mergeCell ref="F75:F76"/>
    <mergeCell ref="D68:D70"/>
    <mergeCell ref="Y45:Y47"/>
    <mergeCell ref="X45:X47"/>
    <mergeCell ref="W45:W47"/>
    <mergeCell ref="Y28:Y30"/>
    <mergeCell ref="X28:X30"/>
    <mergeCell ref="W28:W30"/>
    <mergeCell ref="W38:W41"/>
    <mergeCell ref="Y35:Y37"/>
    <mergeCell ref="X35:X37"/>
    <mergeCell ref="W35:W37"/>
    <mergeCell ref="Y31:Y34"/>
    <mergeCell ref="X31:X34"/>
    <mergeCell ref="W31:W34"/>
    <mergeCell ref="X38:X41"/>
    <mergeCell ref="Y38:Y41"/>
    <mergeCell ref="V118:V120"/>
    <mergeCell ref="V116:V117"/>
    <mergeCell ref="E116:E117"/>
    <mergeCell ref="F111:F113"/>
    <mergeCell ref="C114:G114"/>
    <mergeCell ref="W118:W120"/>
    <mergeCell ref="V111:V113"/>
    <mergeCell ref="D42:D44"/>
    <mergeCell ref="E42:E44"/>
    <mergeCell ref="F42:F44"/>
    <mergeCell ref="D45:D47"/>
    <mergeCell ref="E45:E47"/>
    <mergeCell ref="E77:E78"/>
    <mergeCell ref="E81:E83"/>
    <mergeCell ref="V45:V47"/>
    <mergeCell ref="V48:V50"/>
    <mergeCell ref="V51:V53"/>
    <mergeCell ref="V54:V57"/>
    <mergeCell ref="C38:C41"/>
    <mergeCell ref="V42:V44"/>
    <mergeCell ref="E38:E41"/>
    <mergeCell ref="F38:F41"/>
    <mergeCell ref="Y51:Y53"/>
    <mergeCell ref="X48:X50"/>
    <mergeCell ref="W48:W50"/>
    <mergeCell ref="V81:V83"/>
    <mergeCell ref="X75:X76"/>
    <mergeCell ref="W75:W76"/>
    <mergeCell ref="X92:X94"/>
    <mergeCell ref="W92:W94"/>
    <mergeCell ref="Y42:Y44"/>
    <mergeCell ref="X42:X44"/>
    <mergeCell ref="W42:W44"/>
    <mergeCell ref="X51:X53"/>
    <mergeCell ref="W51:W53"/>
    <mergeCell ref="Y48:Y50"/>
    <mergeCell ref="X71:X72"/>
    <mergeCell ref="W71:W72"/>
    <mergeCell ref="Y68:Y70"/>
    <mergeCell ref="X68:X70"/>
    <mergeCell ref="W68:W70"/>
    <mergeCell ref="Y61:Y63"/>
    <mergeCell ref="Y64:Y67"/>
    <mergeCell ref="Y71:Y72"/>
    <mergeCell ref="Y58:Y60"/>
    <mergeCell ref="X58:X60"/>
    <mergeCell ref="W58:W60"/>
    <mergeCell ref="B54:B57"/>
    <mergeCell ref="B21:B23"/>
    <mergeCell ref="D105:D108"/>
    <mergeCell ref="V105:V108"/>
    <mergeCell ref="Y109:Y110"/>
    <mergeCell ref="V109:V110"/>
    <mergeCell ref="Y111:Y113"/>
    <mergeCell ref="X111:X113"/>
    <mergeCell ref="W111:W113"/>
    <mergeCell ref="F109:F110"/>
    <mergeCell ref="Y21:Y23"/>
    <mergeCell ref="E58:E60"/>
    <mergeCell ref="V102:V104"/>
    <mergeCell ref="F54:F57"/>
    <mergeCell ref="F64:F67"/>
    <mergeCell ref="E111:E113"/>
    <mergeCell ref="D111:D113"/>
    <mergeCell ref="Y75:Y76"/>
    <mergeCell ref="F105:F108"/>
    <mergeCell ref="W81:W83"/>
    <mergeCell ref="Y77:Y78"/>
    <mergeCell ref="X77:X78"/>
    <mergeCell ref="W77:W78"/>
    <mergeCell ref="F81:F83"/>
    <mergeCell ref="W24:W27"/>
    <mergeCell ref="A48:A50"/>
    <mergeCell ref="A16:A20"/>
    <mergeCell ref="B16:B20"/>
    <mergeCell ref="C21:C23"/>
    <mergeCell ref="D16:D20"/>
    <mergeCell ref="C102:C104"/>
    <mergeCell ref="C88:C91"/>
    <mergeCell ref="V99:V101"/>
    <mergeCell ref="A42:A44"/>
    <mergeCell ref="C35:C37"/>
    <mergeCell ref="A45:A47"/>
    <mergeCell ref="F45:F47"/>
    <mergeCell ref="D35:D37"/>
    <mergeCell ref="B38:B41"/>
    <mergeCell ref="B42:B44"/>
    <mergeCell ref="B45:B47"/>
    <mergeCell ref="A51:A53"/>
    <mergeCell ref="A54:A57"/>
    <mergeCell ref="F58:F60"/>
    <mergeCell ref="B51:B53"/>
    <mergeCell ref="F68:F70"/>
    <mergeCell ref="D88:D91"/>
    <mergeCell ref="C54:C57"/>
    <mergeCell ref="W10:Y10"/>
    <mergeCell ref="A71:A72"/>
    <mergeCell ref="A24:A27"/>
    <mergeCell ref="B28:B30"/>
    <mergeCell ref="A28:A30"/>
    <mergeCell ref="B24:B27"/>
    <mergeCell ref="A105:A108"/>
    <mergeCell ref="A95:A98"/>
    <mergeCell ref="C15:Y15"/>
    <mergeCell ref="F16:F20"/>
    <mergeCell ref="F21:F23"/>
    <mergeCell ref="E16:E20"/>
    <mergeCell ref="Y16:Y20"/>
    <mergeCell ref="V24:V27"/>
    <mergeCell ref="X21:X23"/>
    <mergeCell ref="W21:W23"/>
    <mergeCell ref="C24:C27"/>
    <mergeCell ref="D24:D27"/>
    <mergeCell ref="E24:E27"/>
    <mergeCell ref="F24:F27"/>
    <mergeCell ref="X16:X20"/>
    <mergeCell ref="W16:W20"/>
    <mergeCell ref="Y24:Y27"/>
    <mergeCell ref="X24:X27"/>
    <mergeCell ref="M10:N10"/>
    <mergeCell ref="A9:A11"/>
    <mergeCell ref="G9:G11"/>
    <mergeCell ref="D84:D87"/>
    <mergeCell ref="D71:D72"/>
    <mergeCell ref="D81:D83"/>
    <mergeCell ref="D21:D23"/>
    <mergeCell ref="A13:Y13"/>
    <mergeCell ref="C16:C20"/>
    <mergeCell ref="E21:E23"/>
    <mergeCell ref="V16:V20"/>
    <mergeCell ref="V21:V23"/>
    <mergeCell ref="A12:Y12"/>
    <mergeCell ref="U9:U11"/>
    <mergeCell ref="B9:B11"/>
    <mergeCell ref="D9:D11"/>
    <mergeCell ref="K10:K11"/>
    <mergeCell ref="V77:V78"/>
    <mergeCell ref="B14:Y14"/>
    <mergeCell ref="V9:Y9"/>
    <mergeCell ref="C73:G73"/>
    <mergeCell ref="C71:C72"/>
    <mergeCell ref="A21:A23"/>
    <mergeCell ref="F9:F11"/>
    <mergeCell ref="C68:C70"/>
    <mergeCell ref="B88:B91"/>
    <mergeCell ref="T1:Y1"/>
    <mergeCell ref="A2:Y2"/>
    <mergeCell ref="A3:Y3"/>
    <mergeCell ref="A4:Y4"/>
    <mergeCell ref="A5:Y5"/>
    <mergeCell ref="I10:J10"/>
    <mergeCell ref="L9:O9"/>
    <mergeCell ref="P9:S9"/>
    <mergeCell ref="T9:T11"/>
    <mergeCell ref="Q10:R10"/>
    <mergeCell ref="A6:Y6"/>
    <mergeCell ref="C9:C11"/>
    <mergeCell ref="P10:P11"/>
    <mergeCell ref="A7:Y7"/>
    <mergeCell ref="S10:S11"/>
    <mergeCell ref="H9:K9"/>
    <mergeCell ref="L10:L11"/>
    <mergeCell ref="E9:E11"/>
    <mergeCell ref="H10:H11"/>
    <mergeCell ref="V10:V11"/>
    <mergeCell ref="A8:Y8"/>
    <mergeCell ref="O10:O11"/>
    <mergeCell ref="A61:A63"/>
    <mergeCell ref="E75:E76"/>
    <mergeCell ref="C84:C87"/>
    <mergeCell ref="B118:B120"/>
    <mergeCell ref="A77:A78"/>
    <mergeCell ref="A31:A34"/>
    <mergeCell ref="C58:C60"/>
    <mergeCell ref="D58:D60"/>
    <mergeCell ref="C64:C67"/>
    <mergeCell ref="D64:D67"/>
    <mergeCell ref="C75:C76"/>
    <mergeCell ref="D75:D76"/>
    <mergeCell ref="B111:B113"/>
    <mergeCell ref="A111:A113"/>
    <mergeCell ref="A38:A41"/>
    <mergeCell ref="C45:C47"/>
    <mergeCell ref="C111:C113"/>
    <mergeCell ref="C61:C63"/>
    <mergeCell ref="A81:A83"/>
    <mergeCell ref="A84:A87"/>
    <mergeCell ref="B31:B34"/>
    <mergeCell ref="A64:A67"/>
    <mergeCell ref="A35:A37"/>
    <mergeCell ref="B35:B37"/>
    <mergeCell ref="D77:D78"/>
    <mergeCell ref="C79:G79"/>
    <mergeCell ref="E84:E87"/>
    <mergeCell ref="E102:E104"/>
    <mergeCell ref="E88:E91"/>
    <mergeCell ref="F88:F91"/>
    <mergeCell ref="C74:Y74"/>
    <mergeCell ref="C77:C78"/>
    <mergeCell ref="F71:F72"/>
    <mergeCell ref="D102:D104"/>
    <mergeCell ref="F77:F78"/>
    <mergeCell ref="Y92:Y94"/>
    <mergeCell ref="F102:F104"/>
    <mergeCell ref="E95:E98"/>
    <mergeCell ref="E99:E101"/>
    <mergeCell ref="D95:D98"/>
    <mergeCell ref="E92:E94"/>
    <mergeCell ref="F92:F94"/>
    <mergeCell ref="F84:F87"/>
    <mergeCell ref="C109:C110"/>
    <mergeCell ref="D109:D110"/>
    <mergeCell ref="E109:E110"/>
    <mergeCell ref="A99:A101"/>
    <mergeCell ref="B99:B101"/>
    <mergeCell ref="C95:C98"/>
    <mergeCell ref="C105:C108"/>
    <mergeCell ref="C92:C94"/>
    <mergeCell ref="D92:D94"/>
    <mergeCell ref="A109:A110"/>
    <mergeCell ref="A92:A94"/>
    <mergeCell ref="E105:E108"/>
    <mergeCell ref="B105:B108"/>
    <mergeCell ref="A102:A104"/>
    <mergeCell ref="B95:B98"/>
    <mergeCell ref="B48:B50"/>
    <mergeCell ref="B121:B124"/>
    <mergeCell ref="A118:A120"/>
    <mergeCell ref="A116:A117"/>
    <mergeCell ref="B116:B117"/>
    <mergeCell ref="A121:A124"/>
    <mergeCell ref="A125:A127"/>
    <mergeCell ref="B131:B133"/>
    <mergeCell ref="B102:B104"/>
    <mergeCell ref="B109:B110"/>
    <mergeCell ref="B71:B72"/>
    <mergeCell ref="B92:B94"/>
    <mergeCell ref="B81:B83"/>
    <mergeCell ref="B68:B70"/>
    <mergeCell ref="A88:A91"/>
    <mergeCell ref="B77:B78"/>
    <mergeCell ref="A58:A60"/>
    <mergeCell ref="B58:B60"/>
    <mergeCell ref="B64:B67"/>
    <mergeCell ref="B75:B76"/>
    <mergeCell ref="B61:B63"/>
    <mergeCell ref="A68:A70"/>
    <mergeCell ref="A75:A76"/>
    <mergeCell ref="B84:B87"/>
    <mergeCell ref="C115:Y115"/>
    <mergeCell ref="D118:D120"/>
    <mergeCell ref="C121:C124"/>
    <mergeCell ref="C125:C127"/>
    <mergeCell ref="D121:D124"/>
    <mergeCell ref="F131:F133"/>
    <mergeCell ref="B125:B127"/>
    <mergeCell ref="D125:D127"/>
    <mergeCell ref="E121:E124"/>
    <mergeCell ref="C118:C120"/>
    <mergeCell ref="F118:F120"/>
    <mergeCell ref="E118:E120"/>
    <mergeCell ref="E131:E133"/>
    <mergeCell ref="B128:B130"/>
    <mergeCell ref="D116:D117"/>
    <mergeCell ref="C116:C117"/>
    <mergeCell ref="F116:F117"/>
    <mergeCell ref="W116:W117"/>
    <mergeCell ref="Y118:Y120"/>
    <mergeCell ref="X118:X120"/>
    <mergeCell ref="V125:V127"/>
    <mergeCell ref="Y121:Y124"/>
    <mergeCell ref="X121:X124"/>
    <mergeCell ref="W121:W124"/>
    <mergeCell ref="C134:G134"/>
    <mergeCell ref="V131:V133"/>
    <mergeCell ref="B135:G135"/>
    <mergeCell ref="C131:C133"/>
    <mergeCell ref="D131:D133"/>
    <mergeCell ref="B137:B138"/>
    <mergeCell ref="N139:N140"/>
    <mergeCell ref="M139:M140"/>
    <mergeCell ref="L139:L140"/>
    <mergeCell ref="K139:K140"/>
    <mergeCell ref="J139:J140"/>
    <mergeCell ref="I139:I140"/>
    <mergeCell ref="H139:H140"/>
    <mergeCell ref="G139:G140"/>
    <mergeCell ref="V139:V141"/>
    <mergeCell ref="Q139:Q140"/>
    <mergeCell ref="P139:P140"/>
    <mergeCell ref="O139:O140"/>
    <mergeCell ref="Y142:Y143"/>
    <mergeCell ref="X142:X143"/>
    <mergeCell ref="W142:W143"/>
    <mergeCell ref="C137:Y138"/>
    <mergeCell ref="V142:V143"/>
    <mergeCell ref="A148:B155"/>
    <mergeCell ref="F142:F143"/>
    <mergeCell ref="C142:C143"/>
    <mergeCell ref="C155:G155"/>
    <mergeCell ref="C152:F152"/>
    <mergeCell ref="C151:F151"/>
    <mergeCell ref="C150:F150"/>
    <mergeCell ref="C148:F148"/>
    <mergeCell ref="B145:G145"/>
    <mergeCell ref="A142:A143"/>
    <mergeCell ref="B142:B143"/>
    <mergeCell ref="C154:F154"/>
    <mergeCell ref="C153:F153"/>
    <mergeCell ref="A146:G146"/>
    <mergeCell ref="C149:F149"/>
    <mergeCell ref="E142:E143"/>
    <mergeCell ref="D142:D143"/>
    <mergeCell ref="C144:G144"/>
    <mergeCell ref="Y139:Y141"/>
    <mergeCell ref="C48:C50"/>
    <mergeCell ref="D48:D50"/>
    <mergeCell ref="E48:E50"/>
    <mergeCell ref="F48:F50"/>
    <mergeCell ref="V61:V63"/>
    <mergeCell ref="V28:V30"/>
    <mergeCell ref="V31:V34"/>
    <mergeCell ref="E71:E72"/>
    <mergeCell ref="E51:E53"/>
    <mergeCell ref="F51:F53"/>
    <mergeCell ref="V71:V72"/>
    <mergeCell ref="C28:C30"/>
    <mergeCell ref="D28:D30"/>
    <mergeCell ref="E28:E30"/>
    <mergeCell ref="F28:F30"/>
    <mergeCell ref="D54:D57"/>
    <mergeCell ref="C51:C53"/>
    <mergeCell ref="E54:E57"/>
    <mergeCell ref="V68:V70"/>
    <mergeCell ref="D51:D53"/>
    <mergeCell ref="E31:E34"/>
    <mergeCell ref="F31:F34"/>
    <mergeCell ref="C31:C34"/>
    <mergeCell ref="D38:D41"/>
    <mergeCell ref="Y88:Y91"/>
    <mergeCell ref="X88:X91"/>
    <mergeCell ref="W88:W91"/>
    <mergeCell ref="Y84:Y87"/>
    <mergeCell ref="X84:X87"/>
    <mergeCell ref="W84:W87"/>
    <mergeCell ref="C81:C83"/>
    <mergeCell ref="V84:V87"/>
    <mergeCell ref="C99:C101"/>
    <mergeCell ref="D99:D101"/>
    <mergeCell ref="V95:V98"/>
    <mergeCell ref="V92:V94"/>
    <mergeCell ref="V88:V91"/>
    <mergeCell ref="F95:F98"/>
    <mergeCell ref="F99:F101"/>
  </mergeCells>
  <phoneticPr fontId="0" type="noConversion"/>
  <conditionalFormatting sqref="H9:S9">
    <cfRule type="cellIs" dxfId="0" priority="1" stopIfTrue="1" operator="equal">
      <formula>0</formula>
    </cfRule>
  </conditionalFormatting>
  <printOptions horizontalCentered="1"/>
  <pageMargins left="0" right="0" top="0.98425196850393704" bottom="0.39370078740157483" header="0.59055118110236227" footer="0.51181102362204722"/>
  <pageSetup paperSize="8" scale="97" fitToHeight="0" orientation="landscape" verticalDpi="300" r:id="rId1"/>
  <headerFooter alignWithMargins="0">
    <oddHeader>&amp;C&amp;P</oddHeader>
  </headerFooter>
  <rowBreaks count="5" manualBreakCount="5">
    <brk id="30" max="24" man="1"/>
    <brk id="63" max="24" man="1"/>
    <brk id="98" max="24" man="1"/>
    <brk id="135" max="24" man="1"/>
    <brk id="156" max="25" man="1"/>
  </rowBreaks>
  <ignoredErrors>
    <ignoredError sqref="A134:B134 A137:B137 A142:B143 A144:B144 A145 A135:A136 A114:B114 A115:B115 B131:C133 A79:B79 A80:B94 A105:B113 A71:C72 A73:B73 A74:B78 A15:B15 A14 A16:C20 B138 F142:F143 F21:F23 F71 F77 F84 F88 F131 A22:C23 A21:B21 A25:C27 A24:B24 F139:F140 A139:B140" numberStoredAsText="1"/>
    <ignoredError sqref="H144:U14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2020-02-13T13:02:53Z</cp:lastPrinted>
  <dcterms:created xsi:type="dcterms:W3CDTF">1996-10-14T23:33:28Z</dcterms:created>
  <dcterms:modified xsi:type="dcterms:W3CDTF">2020-04-27T11:24:41Z</dcterms:modified>
</cp:coreProperties>
</file>